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eetprogramma\Aanbesteding Raamcontract 2021-2024\Bijlagen\"/>
    </mc:Choice>
  </mc:AlternateContent>
  <xr:revisionPtr revIDLastSave="0" documentId="13_ncr:1_{25490BCE-EECB-4852-A112-A0F945FDFC9C}" xr6:coauthVersionLast="44" xr6:coauthVersionMax="44" xr10:uidLastSave="{00000000-0000-0000-0000-000000000000}"/>
  <bookViews>
    <workbookView xWindow="28680" yWindow="-120" windowWidth="29040" windowHeight="17790" xr2:uid="{00000000-000D-0000-FFFF-FFFF00000000}"/>
  </bookViews>
  <sheets>
    <sheet name="Blad1" sheetId="1" r:id="rId1"/>
  </sheets>
  <definedNames>
    <definedName name="tabel">Blad1!$B$7:$Q$81</definedName>
    <definedName name="tabelbest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7" i="1" l="1"/>
  <c r="K54" i="1"/>
  <c r="N54" i="1" s="1"/>
  <c r="K53" i="1"/>
  <c r="N53" i="1" s="1"/>
  <c r="K35" i="1"/>
  <c r="N35" i="1" s="1"/>
  <c r="K34" i="1"/>
  <c r="N34" i="1" s="1"/>
  <c r="K71" i="1" l="1"/>
  <c r="N71" i="1" s="1"/>
  <c r="K68" i="1"/>
  <c r="N68" i="1" s="1"/>
  <c r="K65" i="1" l="1"/>
  <c r="N65" i="1" s="1"/>
  <c r="K66" i="1"/>
  <c r="N66" i="1" s="1"/>
  <c r="K67" i="1"/>
  <c r="N67" i="1" s="1"/>
  <c r="K69" i="1"/>
  <c r="N69" i="1" s="1"/>
  <c r="K70" i="1"/>
  <c r="N70" i="1" s="1"/>
  <c r="K49" i="1" l="1"/>
  <c r="N49" i="1" s="1"/>
  <c r="K52" i="1"/>
  <c r="N52" i="1" s="1"/>
  <c r="K46" i="1"/>
  <c r="N46" i="1" s="1"/>
  <c r="K43" i="1"/>
  <c r="N43" i="1" s="1"/>
  <c r="K40" i="1" l="1"/>
  <c r="N40" i="1" s="1"/>
  <c r="K28" i="1"/>
  <c r="K29" i="1"/>
  <c r="K27" i="1" l="1"/>
  <c r="N27" i="1" s="1"/>
  <c r="K25" i="1"/>
  <c r="N25" i="1" s="1"/>
  <c r="K26" i="1"/>
  <c r="N26" i="1" s="1"/>
  <c r="K24" i="1"/>
  <c r="N24" i="1" s="1"/>
  <c r="N28" i="1"/>
  <c r="N29" i="1"/>
  <c r="K79" i="1" l="1"/>
  <c r="K78" i="1"/>
  <c r="K77" i="1"/>
  <c r="K76" i="1"/>
  <c r="K75" i="1"/>
  <c r="K64" i="1"/>
  <c r="K63" i="1"/>
  <c r="K62" i="1"/>
  <c r="K61" i="1"/>
  <c r="K60" i="1"/>
  <c r="K56" i="1"/>
  <c r="K55" i="1"/>
  <c r="K39" i="1"/>
  <c r="K38" i="1"/>
  <c r="K37" i="1"/>
  <c r="K36" i="1"/>
  <c r="K51" i="1" l="1"/>
  <c r="N51" i="1" s="1"/>
  <c r="K47" i="1"/>
  <c r="N47" i="1" s="1"/>
  <c r="K48" i="1"/>
  <c r="N48" i="1" s="1"/>
  <c r="K41" i="1"/>
  <c r="N41" i="1" s="1"/>
  <c r="K50" i="1"/>
  <c r="N50" i="1" s="1"/>
  <c r="K42" i="1"/>
  <c r="N42" i="1" s="1"/>
  <c r="K44" i="1"/>
  <c r="N44" i="1" s="1"/>
  <c r="K45" i="1"/>
  <c r="N45" i="1" s="1"/>
  <c r="K30" i="1"/>
  <c r="K23" i="1"/>
  <c r="K22" i="1"/>
  <c r="K21" i="1"/>
  <c r="K20" i="1"/>
  <c r="K19" i="1"/>
  <c r="K13" i="1"/>
  <c r="K14" i="1"/>
  <c r="K15" i="1"/>
  <c r="K12" i="1"/>
  <c r="N56" i="1" l="1"/>
  <c r="P82" i="1"/>
  <c r="N55" i="1"/>
  <c r="N39" i="1"/>
  <c r="N38" i="1"/>
  <c r="N37" i="1"/>
  <c r="N36" i="1"/>
  <c r="N64" i="1"/>
  <c r="N62" i="1"/>
  <c r="N77" i="1"/>
  <c r="N76" i="1"/>
  <c r="N13" i="1"/>
  <c r="N30" i="1"/>
  <c r="N21" i="1"/>
  <c r="N20" i="1"/>
  <c r="N19" i="1"/>
  <c r="N22" i="1"/>
  <c r="N23" i="1"/>
  <c r="N12" i="1"/>
  <c r="N14" i="1"/>
  <c r="N15" i="1"/>
  <c r="N60" i="1"/>
  <c r="N61" i="1"/>
  <c r="N63" i="1"/>
  <c r="N75" i="1"/>
  <c r="N78" i="1"/>
  <c r="N79" i="1"/>
  <c r="O72" i="1" l="1"/>
  <c r="O31" i="1"/>
  <c r="O80" i="1"/>
  <c r="O16" i="1"/>
  <c r="O82" i="1" l="1"/>
</calcChain>
</file>

<file path=xl/sharedStrings.xml><?xml version="1.0" encoding="utf-8"?>
<sst xmlns="http://schemas.openxmlformats.org/spreadsheetml/2006/main" count="337" uniqueCount="143">
  <si>
    <t>Nr.</t>
  </si>
  <si>
    <t>Eenheid</t>
  </si>
  <si>
    <t>Prijs</t>
  </si>
  <si>
    <t>Totaal</t>
  </si>
  <si>
    <t>b</t>
  </si>
  <si>
    <t>Hoogtemerken</t>
  </si>
  <si>
    <t>2a</t>
  </si>
  <si>
    <t>stuks</t>
  </si>
  <si>
    <t>2c</t>
  </si>
  <si>
    <t>Peilschalen</t>
  </si>
  <si>
    <t>Dwars- en lengteprofielen</t>
  </si>
  <si>
    <t>km</t>
  </si>
  <si>
    <t>uur</t>
  </si>
  <si>
    <t>Prijs per
eenheid</t>
  </si>
  <si>
    <t>totaal</t>
  </si>
  <si>
    <t>frequentie
(per 4 jaar)</t>
  </si>
  <si>
    <t>1a</t>
  </si>
  <si>
    <t>Hoogtemerken - Totaal</t>
  </si>
  <si>
    <t>Peilschalen - Totaal</t>
  </si>
  <si>
    <t>Objecten - Totaal</t>
  </si>
  <si>
    <t>Dwars- en lengteprofielen - Totaal</t>
  </si>
  <si>
    <t>c</t>
  </si>
  <si>
    <t>g</t>
  </si>
  <si>
    <t>h</t>
  </si>
  <si>
    <t>kolom</t>
  </si>
  <si>
    <t>Punten maximum per Item</t>
  </si>
  <si>
    <t>Naam Inschrijver</t>
  </si>
  <si>
    <t>Plaats en datum</t>
  </si>
  <si>
    <t>1b</t>
  </si>
  <si>
    <t>3b-1</t>
  </si>
  <si>
    <t>3b-2</t>
  </si>
  <si>
    <t>3d-1</t>
  </si>
  <si>
    <t>3d-2</t>
  </si>
  <si>
    <t>Projectleider / senior-adviseur</t>
  </si>
  <si>
    <t>4a-1</t>
  </si>
  <si>
    <t>4a-2</t>
  </si>
  <si>
    <t>Brug</t>
  </si>
  <si>
    <t>4b-1</t>
  </si>
  <si>
    <t>4b-2</t>
  </si>
  <si>
    <t>4c-1</t>
  </si>
  <si>
    <t>4c-2</t>
  </si>
  <si>
    <t>Controleren bestaande hoogtemerken</t>
  </si>
  <si>
    <t>landmeter</t>
  </si>
  <si>
    <t>landmeter en assistent</t>
  </si>
  <si>
    <t>landmeter, assistent en vaartuig</t>
  </si>
  <si>
    <t>Meetploeg</t>
  </si>
  <si>
    <t>geometrie</t>
  </si>
  <si>
    <t>Duiker, sifon, hevel</t>
  </si>
  <si>
    <t>Stuw</t>
  </si>
  <si>
    <t>Vaste dam</t>
  </si>
  <si>
    <t>GPS-RTK</t>
  </si>
  <si>
    <t>Waterpas</t>
  </si>
  <si>
    <t>√</t>
  </si>
  <si>
    <t xml:space="preserve">Locatiebezoek niet langer aanwezig object </t>
  </si>
  <si>
    <t>Incidentele inzet - Totaal</t>
  </si>
  <si>
    <r>
      <rPr>
        <b/>
        <sz val="12"/>
        <rFont val="Arial"/>
        <family val="2"/>
      </rPr>
      <t>Incidentele inzet</t>
    </r>
    <r>
      <rPr>
        <b/>
        <sz val="10"/>
        <rFont val="Arial"/>
        <family val="2"/>
      </rPr>
      <t xml:space="preserve"> - meetploeg / technische ondersteuning</t>
    </r>
  </si>
  <si>
    <r>
      <rPr>
        <b/>
        <sz val="12"/>
        <rFont val="Arial"/>
        <family val="2"/>
      </rPr>
      <t>Objecten</t>
    </r>
    <r>
      <rPr>
        <b/>
        <sz val="10"/>
        <rFont val="Arial"/>
        <family val="2"/>
      </rPr>
      <t xml:space="preserve"> - inmeten en inventariseren</t>
    </r>
  </si>
  <si>
    <t>Gis-medewerker, Adviseur</t>
  </si>
  <si>
    <t>Meten bovenzijde diver / niveaumeter</t>
  </si>
  <si>
    <t>Technische / inhoudelijke ondersteuning</t>
  </si>
  <si>
    <t>in aluminium
houder</t>
  </si>
  <si>
    <t>jaarlijks</t>
  </si>
  <si>
    <t>f=d x e</t>
  </si>
  <si>
    <t>Totaalprijs 
per Item</t>
  </si>
  <si>
    <t>Item +  subitems</t>
  </si>
  <si>
    <t>3e-1</t>
  </si>
  <si>
    <t>3e-2</t>
  </si>
  <si>
    <t>3f-1</t>
  </si>
  <si>
    <t>3f-2</t>
  </si>
  <si>
    <t>Controleren peilschaal</t>
  </si>
  <si>
    <t>Controleren en Corrigeren peilschaal</t>
  </si>
  <si>
    <t>Monteren nieuwe peilschaal</t>
  </si>
  <si>
    <t>Verwijderen peilschaal</t>
  </si>
  <si>
    <t xml:space="preserve">Vervangen peilschaal </t>
  </si>
  <si>
    <t xml:space="preserve">Herplaatsen peilschaal </t>
  </si>
  <si>
    <t xml:space="preserve">Verplaatsen peilschaal </t>
  </si>
  <si>
    <t>afsluitmiddel</t>
  </si>
  <si>
    <t>4c-3</t>
  </si>
  <si>
    <t>4b-3</t>
  </si>
  <si>
    <t>traditionele
 montage</t>
  </si>
  <si>
    <t>adm.  
kenmerken</t>
  </si>
  <si>
    <t>Aan-
tallen</t>
  </si>
  <si>
    <t>a</t>
  </si>
  <si>
    <t>d=a x c</t>
  </si>
  <si>
    <t>e-totaal</t>
  </si>
  <si>
    <t>meerprijs</t>
  </si>
  <si>
    <t>Watergang</t>
  </si>
  <si>
    <t>dwarsprofiel</t>
  </si>
  <si>
    <t>watergang:
breedte &gt; 10m</t>
  </si>
  <si>
    <t>lengteprofiel</t>
  </si>
  <si>
    <t>Waterkering</t>
  </si>
  <si>
    <t>Watergang + Waterkering</t>
  </si>
  <si>
    <t>watergang: 
breedte &lt; 10m</t>
  </si>
  <si>
    <t>verlenging dwarsprofiel met bermsloot en maaiveld</t>
  </si>
  <si>
    <t>1c</t>
  </si>
  <si>
    <t>1d</t>
  </si>
  <si>
    <t>2b-1</t>
  </si>
  <si>
    <t>2b-2</t>
  </si>
  <si>
    <t>2d-1</t>
  </si>
  <si>
    <t>2d-2</t>
  </si>
  <si>
    <t>2e-1</t>
  </si>
  <si>
    <t>2e-2</t>
  </si>
  <si>
    <t>2f-1</t>
  </si>
  <si>
    <t>2f-2</t>
  </si>
  <si>
    <t>2g-1</t>
  </si>
  <si>
    <t>2g-2</t>
  </si>
  <si>
    <t>3a-1</t>
  </si>
  <si>
    <t>3a-2</t>
  </si>
  <si>
    <t>3c-1</t>
  </si>
  <si>
    <t>3c-2</t>
  </si>
  <si>
    <t>3c-3</t>
  </si>
  <si>
    <t>3d-3</t>
  </si>
  <si>
    <t>3e-3</t>
  </si>
  <si>
    <t>3f-3</t>
  </si>
  <si>
    <t>4a-3</t>
  </si>
  <si>
    <t>5a</t>
  </si>
  <si>
    <t>5b</t>
  </si>
  <si>
    <t>5c</t>
  </si>
  <si>
    <t>5d</t>
  </si>
  <si>
    <t>5e</t>
  </si>
  <si>
    <t xml:space="preserve">Leveren, aanbrengen en inmeten nieuwe hoogtemerken </t>
  </si>
  <si>
    <t>4d-1</t>
  </si>
  <si>
    <t>4d-2</t>
  </si>
  <si>
    <t>Coupure</t>
  </si>
  <si>
    <t>Sluis</t>
  </si>
  <si>
    <t>te:</t>
  </si>
  <si>
    <t>datum:</t>
  </si>
  <si>
    <t>naam en
organisatie:</t>
  </si>
  <si>
    <t>voor watergang
en waterkering</t>
  </si>
  <si>
    <t>Waterkering + Watergang + Waterkering</t>
  </si>
  <si>
    <t>4d-3</t>
  </si>
  <si>
    <t>voor waterkering, watergang en waterkering</t>
  </si>
  <si>
    <t>Aquaduct</t>
  </si>
  <si>
    <t>Voorde</t>
  </si>
  <si>
    <t>conform BGT standaard (vlak)</t>
  </si>
  <si>
    <t>3g-1</t>
  </si>
  <si>
    <t>3g-2</t>
  </si>
  <si>
    <t>3g-3</t>
  </si>
  <si>
    <t>3h-1</t>
  </si>
  <si>
    <t>3h-3</t>
  </si>
  <si>
    <t>3i</t>
  </si>
  <si>
    <t>3j</t>
  </si>
  <si>
    <r>
      <rPr>
        <b/>
        <sz val="10"/>
        <rFont val="Arial"/>
        <family val="2"/>
      </rPr>
      <t xml:space="preserve">Bijlage 2: </t>
    </r>
    <r>
      <rPr>
        <sz val="10"/>
        <rFont val="Arial"/>
        <family val="2"/>
      </rPr>
      <t xml:space="preserve">
Prijsinvulblad behorende bij Uitnodiging tot inschrijving Europese aanbesteding volgens de openbare procedure 
voor Landmeetkundige Diensten 2021 - 2024 ten behoeve van het hoogheemraadschap van Rijnland
DIG-11896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</si>
</sst>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(* #,##0_);_(* \(#,##0\);_(* &quot;-&quot;??_);_(@_)"/>
  </numFmts>
  <fonts count="17" x14ac:knownFonts="1">
    <font>
      <sz val="10"/>
      <name val="Arial"/>
    </font>
    <font>
      <sz val="10"/>
      <color theme="1"/>
      <name val="Verdana"/>
      <family val="2"/>
    </font>
    <font>
      <sz val="10"/>
      <name val="Arial"/>
    </font>
    <font>
      <sz val="12"/>
      <color indexed="9"/>
      <name val="Arial"/>
      <family val="2"/>
    </font>
    <font>
      <sz val="12"/>
      <name val="Arial"/>
      <family val="2"/>
    </font>
    <font>
      <b/>
      <sz val="12"/>
      <color indexed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</font>
    <font>
      <sz val="10"/>
      <name val="Arial"/>
      <family val="2"/>
    </font>
    <font>
      <sz val="10"/>
      <color theme="1"/>
      <name val="Verdana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b/>
      <sz val="12"/>
      <name val="Verdana"/>
      <family val="2"/>
    </font>
    <font>
      <sz val="10"/>
      <color theme="0" tint="-0.34998626667073579"/>
      <name val="Arial"/>
      <family val="2"/>
    </font>
    <font>
      <sz val="11"/>
      <color indexed="9"/>
      <name val="Arial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10">
    <xf numFmtId="0" fontId="0" fillId="0" borderId="0" xfId="0"/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0" fontId="0" fillId="0" borderId="0" xfId="0" applyBorder="1"/>
    <xf numFmtId="164" fontId="4" fillId="0" borderId="0" xfId="2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right" vertical="top" wrapText="1"/>
    </xf>
    <xf numFmtId="0" fontId="4" fillId="0" borderId="23" xfId="0" applyFont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 wrapText="1"/>
    </xf>
    <xf numFmtId="11" fontId="4" fillId="0" borderId="8" xfId="0" quotePrefix="1" applyNumberFormat="1" applyFont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horizontal="center" vertical="center" wrapText="1"/>
    </xf>
    <xf numFmtId="164" fontId="4" fillId="0" borderId="22" xfId="2" applyFont="1" applyFill="1" applyBorder="1" applyAlignment="1">
      <alignment horizontal="center" vertical="center" wrapText="1"/>
    </xf>
    <xf numFmtId="166" fontId="4" fillId="0" borderId="22" xfId="1" applyNumberFormat="1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1" xfId="0" applyBorder="1"/>
    <xf numFmtId="0" fontId="13" fillId="0" borderId="24" xfId="0" applyFont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4" fillId="7" borderId="24" xfId="0" applyFont="1" applyFill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164" fontId="4" fillId="5" borderId="29" xfId="2" applyFont="1" applyFill="1" applyBorder="1" applyAlignment="1">
      <alignment horizontal="left" vertical="center" wrapText="1"/>
    </xf>
    <xf numFmtId="0" fontId="13" fillId="0" borderId="23" xfId="0" applyFont="1" applyBorder="1" applyAlignment="1">
      <alignment horizontal="center" vertical="center" wrapText="1"/>
    </xf>
    <xf numFmtId="0" fontId="4" fillId="7" borderId="23" xfId="0" applyFont="1" applyFill="1" applyBorder="1" applyAlignment="1">
      <alignment vertical="center" wrapText="1"/>
    </xf>
    <xf numFmtId="0" fontId="12" fillId="0" borderId="0" xfId="0" applyFont="1"/>
    <xf numFmtId="166" fontId="7" fillId="4" borderId="19" xfId="1" applyNumberFormat="1" applyFont="1" applyFill="1" applyBorder="1" applyAlignment="1">
      <alignment horizontal="left" vertical="center" wrapText="1"/>
    </xf>
    <xf numFmtId="164" fontId="7" fillId="5" borderId="18" xfId="2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vertical="center" wrapText="1"/>
    </xf>
    <xf numFmtId="0" fontId="0" fillId="0" borderId="30" xfId="0" applyBorder="1"/>
    <xf numFmtId="0" fontId="0" fillId="0" borderId="34" xfId="0" applyBorder="1"/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0" fillId="0" borderId="26" xfId="0" applyBorder="1"/>
    <xf numFmtId="0" fontId="0" fillId="0" borderId="27" xfId="0" applyBorder="1"/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7" borderId="14" xfId="0" applyFont="1" applyFill="1" applyBorder="1" applyAlignment="1">
      <alignment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vertical="center"/>
    </xf>
    <xf numFmtId="164" fontId="4" fillId="4" borderId="2" xfId="2" applyFont="1" applyFill="1" applyBorder="1" applyAlignment="1">
      <alignment horizontal="left" vertical="center"/>
    </xf>
    <xf numFmtId="164" fontId="4" fillId="4" borderId="23" xfId="2" applyFont="1" applyFill="1" applyBorder="1" applyAlignment="1">
      <alignment horizontal="left" vertical="center"/>
    </xf>
    <xf numFmtId="164" fontId="4" fillId="6" borderId="2" xfId="2" applyFont="1" applyFill="1" applyBorder="1" applyAlignment="1" applyProtection="1">
      <alignment horizontal="left" vertical="center"/>
      <protection locked="0"/>
    </xf>
    <xf numFmtId="164" fontId="4" fillId="6" borderId="23" xfId="2" applyFont="1" applyFill="1" applyBorder="1" applyAlignment="1" applyProtection="1">
      <alignment horizontal="left" vertical="center"/>
      <protection locked="0"/>
    </xf>
    <xf numFmtId="164" fontId="4" fillId="6" borderId="24" xfId="2" applyFont="1" applyFill="1" applyBorder="1" applyAlignment="1" applyProtection="1">
      <alignment horizontal="left" vertical="center"/>
      <protection locked="0"/>
    </xf>
    <xf numFmtId="166" fontId="4" fillId="0" borderId="0" xfId="1" applyNumberFormat="1" applyFont="1" applyFill="1" applyBorder="1" applyAlignment="1">
      <alignment horizontal="center" vertical="center" wrapText="1"/>
    </xf>
    <xf numFmtId="166" fontId="4" fillId="0" borderId="22" xfId="1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166" fontId="4" fillId="0" borderId="23" xfId="1" applyNumberFormat="1" applyFont="1" applyBorder="1" applyAlignment="1">
      <alignment horizontal="center" vertical="center" wrapText="1"/>
    </xf>
    <xf numFmtId="166" fontId="4" fillId="0" borderId="24" xfId="1" applyNumberFormat="1" applyFont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4" fillId="0" borderId="8" xfId="0" quotePrefix="1" applyFont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164" fontId="4" fillId="6" borderId="11" xfId="2" applyFont="1" applyFill="1" applyBorder="1" applyAlignment="1" applyProtection="1">
      <alignment horizontal="left" vertical="center"/>
      <protection locked="0"/>
    </xf>
    <xf numFmtId="164" fontId="4" fillId="4" borderId="11" xfId="2" applyFont="1" applyFill="1" applyBorder="1" applyAlignment="1">
      <alignment horizontal="left" vertical="center"/>
    </xf>
    <xf numFmtId="166" fontId="4" fillId="0" borderId="11" xfId="1" applyNumberFormat="1" applyFont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164" fontId="4" fillId="6" borderId="14" xfId="2" applyFont="1" applyFill="1" applyBorder="1" applyAlignment="1" applyProtection="1">
      <alignment horizontal="left" vertical="center"/>
      <protection locked="0"/>
    </xf>
    <xf numFmtId="164" fontId="4" fillId="4" borderId="14" xfId="2" applyFont="1" applyFill="1" applyBorder="1" applyAlignment="1">
      <alignment horizontal="left" vertical="center"/>
    </xf>
    <xf numFmtId="166" fontId="4" fillId="0" borderId="14" xfId="1" applyNumberFormat="1" applyFont="1" applyBorder="1" applyAlignment="1">
      <alignment horizontal="center" vertical="center" wrapText="1"/>
    </xf>
    <xf numFmtId="166" fontId="4" fillId="0" borderId="35" xfId="1" applyNumberFormat="1" applyFont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vertical="center" wrapText="1"/>
    </xf>
    <xf numFmtId="0" fontId="6" fillId="10" borderId="22" xfId="0" applyFont="1" applyFill="1" applyBorder="1" applyAlignment="1">
      <alignment vertical="center" wrapText="1"/>
    </xf>
    <xf numFmtId="0" fontId="4" fillId="10" borderId="22" xfId="0" applyFont="1" applyFill="1" applyBorder="1" applyAlignment="1">
      <alignment horizontal="center" vertical="center" wrapText="1"/>
    </xf>
    <xf numFmtId="164" fontId="4" fillId="10" borderId="22" xfId="2" applyFont="1" applyFill="1" applyBorder="1" applyAlignment="1">
      <alignment horizontal="center" vertical="center" wrapText="1"/>
    </xf>
    <xf numFmtId="166" fontId="4" fillId="10" borderId="22" xfId="1" applyNumberFormat="1" applyFont="1" applyFill="1" applyBorder="1" applyAlignment="1">
      <alignment horizontal="center" vertical="center" wrapText="1"/>
    </xf>
    <xf numFmtId="166" fontId="4" fillId="10" borderId="18" xfId="1" applyNumberFormat="1" applyFont="1" applyFill="1" applyBorder="1" applyAlignment="1">
      <alignment horizontal="center" vertical="center" wrapText="1"/>
    </xf>
    <xf numFmtId="166" fontId="6" fillId="10" borderId="22" xfId="1" applyNumberFormat="1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7" fillId="10" borderId="32" xfId="0" applyFont="1" applyFill="1" applyBorder="1" applyAlignment="1">
      <alignment horizontal="center" vertical="top" wrapText="1"/>
    </xf>
    <xf numFmtId="0" fontId="3" fillId="10" borderId="22" xfId="0" applyFont="1" applyFill="1" applyBorder="1" applyAlignment="1">
      <alignment horizontal="center" vertical="top" wrapText="1"/>
    </xf>
    <xf numFmtId="0" fontId="3" fillId="10" borderId="18" xfId="0" applyFont="1" applyFill="1" applyBorder="1" applyAlignment="1">
      <alignment horizontal="center" vertical="top" wrapText="1"/>
    </xf>
    <xf numFmtId="166" fontId="7" fillId="10" borderId="17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5" fillId="3" borderId="11" xfId="0" applyFont="1" applyFill="1" applyBorder="1" applyAlignment="1">
      <alignment vertical="top" wrapText="1"/>
    </xf>
    <xf numFmtId="0" fontId="15" fillId="3" borderId="11" xfId="0" applyFont="1" applyFill="1" applyBorder="1" applyAlignment="1">
      <alignment horizontal="center" vertical="top" wrapText="1"/>
    </xf>
    <xf numFmtId="0" fontId="15" fillId="3" borderId="12" xfId="0" applyFont="1" applyFill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25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166" fontId="6" fillId="10" borderId="17" xfId="1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2" borderId="40" xfId="0" applyFont="1" applyFill="1" applyBorder="1" applyAlignment="1">
      <alignment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164" fontId="4" fillId="4" borderId="42" xfId="2" applyFont="1" applyFill="1" applyBorder="1" applyAlignment="1">
      <alignment horizontal="left" vertical="center" wrapText="1"/>
    </xf>
    <xf numFmtId="164" fontId="4" fillId="4" borderId="15" xfId="2" applyFont="1" applyFill="1" applyBorder="1" applyAlignment="1">
      <alignment horizontal="left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4" fontId="4" fillId="4" borderId="43" xfId="2" applyFont="1" applyFill="1" applyBorder="1" applyAlignment="1">
      <alignment horizontal="left" vertical="center" wrapText="1"/>
    </xf>
    <xf numFmtId="164" fontId="4" fillId="4" borderId="44" xfId="2" applyFont="1" applyFill="1" applyBorder="1" applyAlignment="1">
      <alignment horizontal="left" vertical="center" wrapText="1"/>
    </xf>
    <xf numFmtId="11" fontId="4" fillId="0" borderId="33" xfId="0" quotePrefix="1" applyNumberFormat="1" applyFont="1" applyBorder="1" applyAlignment="1">
      <alignment horizontal="center" vertical="center" wrapText="1"/>
    </xf>
    <xf numFmtId="11" fontId="4" fillId="0" borderId="9" xfId="0" quotePrefix="1" applyNumberFormat="1" applyFont="1" applyBorder="1" applyAlignment="1">
      <alignment horizontal="center" vertical="center" wrapText="1"/>
    </xf>
    <xf numFmtId="0" fontId="4" fillId="0" borderId="33" xfId="0" quotePrefix="1" applyFont="1" applyBorder="1" applyAlignment="1">
      <alignment horizontal="center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7" borderId="35" xfId="0" applyFont="1" applyFill="1" applyBorder="1" applyAlignment="1">
      <alignment vertical="center" wrapText="1"/>
    </xf>
    <xf numFmtId="0" fontId="4" fillId="9" borderId="35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164" fontId="4" fillId="6" borderId="35" xfId="2" applyFont="1" applyFill="1" applyBorder="1" applyAlignment="1" applyProtection="1">
      <alignment horizontal="left" vertical="center"/>
      <protection locked="0"/>
    </xf>
    <xf numFmtId="164" fontId="4" fillId="4" borderId="35" xfId="2" applyFont="1" applyFill="1" applyBorder="1" applyAlignment="1">
      <alignment horizontal="left" vertical="center"/>
    </xf>
    <xf numFmtId="164" fontId="4" fillId="4" borderId="35" xfId="2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center" wrapText="1"/>
    </xf>
    <xf numFmtId="0" fontId="4" fillId="7" borderId="29" xfId="0" applyFont="1" applyFill="1" applyBorder="1" applyAlignment="1">
      <alignment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64" fontId="4" fillId="6" borderId="29" xfId="2" applyFont="1" applyFill="1" applyBorder="1" applyAlignment="1" applyProtection="1">
      <alignment horizontal="left" vertical="center"/>
      <protection locked="0"/>
    </xf>
    <xf numFmtId="164" fontId="4" fillId="4" borderId="29" xfId="2" applyFont="1" applyFill="1" applyBorder="1" applyAlignment="1">
      <alignment horizontal="left" vertical="center"/>
    </xf>
    <xf numFmtId="166" fontId="4" fillId="0" borderId="29" xfId="1" applyNumberFormat="1" applyFont="1" applyBorder="1" applyAlignment="1">
      <alignment horizontal="center" vertical="center" wrapText="1"/>
    </xf>
    <xf numFmtId="164" fontId="4" fillId="4" borderId="17" xfId="2" applyFont="1" applyFill="1" applyBorder="1" applyAlignment="1">
      <alignment horizontal="left" vertical="center" wrapText="1"/>
    </xf>
    <xf numFmtId="0" fontId="13" fillId="0" borderId="29" xfId="0" applyFont="1" applyBorder="1" applyAlignment="1">
      <alignment horizontal="center" vertical="center" wrapText="1"/>
    </xf>
    <xf numFmtId="164" fontId="4" fillId="4" borderId="17" xfId="2" applyFont="1" applyFill="1" applyBorder="1" applyAlignment="1">
      <alignment horizontal="left" vertical="center"/>
    </xf>
    <xf numFmtId="0" fontId="4" fillId="8" borderId="33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vertical="center" wrapText="1"/>
    </xf>
    <xf numFmtId="0" fontId="11" fillId="7" borderId="11" xfId="0" applyFont="1" applyFill="1" applyBorder="1" applyAlignment="1">
      <alignment vertical="center" wrapText="1"/>
    </xf>
    <xf numFmtId="164" fontId="4" fillId="4" borderId="42" xfId="2" applyFont="1" applyFill="1" applyBorder="1" applyAlignment="1">
      <alignment horizontal="left" vertical="center"/>
    </xf>
    <xf numFmtId="0" fontId="4" fillId="8" borderId="9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164" fontId="4" fillId="4" borderId="15" xfId="2" applyFont="1" applyFill="1" applyBorder="1" applyAlignment="1">
      <alignment horizontal="left" vertical="center"/>
    </xf>
    <xf numFmtId="0" fontId="4" fillId="0" borderId="29" xfId="0" applyFont="1" applyBorder="1" applyAlignment="1">
      <alignment horizontal="left" vertical="center" wrapText="1"/>
    </xf>
    <xf numFmtId="11" fontId="4" fillId="0" borderId="10" xfId="0" quotePrefix="1" applyNumberFormat="1" applyFont="1" applyBorder="1" applyAlignment="1">
      <alignment horizontal="center" vertical="center" wrapText="1"/>
    </xf>
    <xf numFmtId="0" fontId="4" fillId="7" borderId="12" xfId="0" applyFont="1" applyFill="1" applyBorder="1" applyAlignment="1">
      <alignment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6" fillId="2" borderId="40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164" fontId="4" fillId="4" borderId="38" xfId="2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46" xfId="0" applyFont="1" applyBorder="1" applyAlignment="1">
      <alignment vertical="center"/>
    </xf>
    <xf numFmtId="0" fontId="9" fillId="0" borderId="47" xfId="0" applyFont="1" applyBorder="1" applyAlignment="1">
      <alignment vertical="center" wrapText="1"/>
    </xf>
    <xf numFmtId="0" fontId="9" fillId="0" borderId="48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4" fillId="7" borderId="11" xfId="0" applyFont="1" applyFill="1" applyBorder="1" applyAlignment="1">
      <alignment horizontal="center" vertical="center" wrapText="1"/>
    </xf>
    <xf numFmtId="164" fontId="4" fillId="4" borderId="44" xfId="2" applyFont="1" applyFill="1" applyBorder="1" applyAlignment="1">
      <alignment horizontal="left" vertical="center"/>
    </xf>
    <xf numFmtId="0" fontId="4" fillId="7" borderId="14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vertical="center"/>
    </xf>
    <xf numFmtId="0" fontId="0" fillId="2" borderId="30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0" xfId="0" applyAlignment="1"/>
    <xf numFmtId="0" fontId="16" fillId="7" borderId="23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left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14" fillId="6" borderId="22" xfId="0" applyFont="1" applyFill="1" applyBorder="1" applyAlignment="1" applyProtection="1">
      <alignment horizontal="left" vertical="center" wrapText="1"/>
      <protection locked="0"/>
    </xf>
    <xf numFmtId="0" fontId="14" fillId="6" borderId="22" xfId="0" applyFont="1" applyFill="1" applyBorder="1" applyAlignment="1" applyProtection="1">
      <alignment horizontal="left" vertical="center"/>
      <protection locked="0"/>
    </xf>
    <xf numFmtId="0" fontId="14" fillId="6" borderId="21" xfId="0" applyFont="1" applyFill="1" applyBorder="1" applyAlignment="1" applyProtection="1">
      <alignment horizontal="left" vertical="center"/>
      <protection locked="0"/>
    </xf>
    <xf numFmtId="0" fontId="9" fillId="0" borderId="20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4" fillId="6" borderId="20" xfId="0" applyFont="1" applyFill="1" applyBorder="1" applyAlignment="1" applyProtection="1">
      <alignment horizontal="left" vertical="center"/>
      <protection locked="0"/>
    </xf>
    <xf numFmtId="0" fontId="7" fillId="2" borderId="40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</cellXfs>
  <cellStyles count="8">
    <cellStyle name="Komma" xfId="1" builtinId="3"/>
    <cellStyle name="Komma 2" xfId="6" xr:uid="{00000000-0005-0000-0000-000001000000}"/>
    <cellStyle name="Standaard" xfId="0" builtinId="0"/>
    <cellStyle name="Standaard 2" xfId="3" xr:uid="{00000000-0005-0000-0000-000003000000}"/>
    <cellStyle name="Standaard 2 2" xfId="4" xr:uid="{00000000-0005-0000-0000-000004000000}"/>
    <cellStyle name="Standaard 3" xfId="5" xr:uid="{00000000-0005-0000-0000-000005000000}"/>
    <cellStyle name="Valuta" xfId="2" builtinId="4"/>
    <cellStyle name="Valut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342900</xdr:colOff>
      <xdr:row>15</xdr:row>
      <xdr:rowOff>19050</xdr:rowOff>
    </xdr:from>
    <xdr:to>
      <xdr:col>13</xdr:col>
      <xdr:colOff>542925</xdr:colOff>
      <xdr:row>15</xdr:row>
      <xdr:rowOff>95250</xdr:rowOff>
    </xdr:to>
    <xdr:grpSp>
      <xdr:nvGrpSpPr>
        <xdr:cNvPr id="1031" name="Group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GrpSpPr>
          <a:grpSpLocks/>
        </xdr:cNvGrpSpPr>
      </xdr:nvGrpSpPr>
      <xdr:grpSpPr bwMode="auto">
        <a:xfrm>
          <a:off x="13125450" y="4476750"/>
          <a:ext cx="200025" cy="76200"/>
          <a:chOff x="1122" y="117"/>
          <a:chExt cx="31" cy="8"/>
        </a:xfrm>
      </xdr:grpSpPr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Line 9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30</xdr:row>
      <xdr:rowOff>19050</xdr:rowOff>
    </xdr:from>
    <xdr:to>
      <xdr:col>13</xdr:col>
      <xdr:colOff>542925</xdr:colOff>
      <xdr:row>30</xdr:row>
      <xdr:rowOff>95250</xdr:rowOff>
    </xdr:to>
    <xdr:grpSp>
      <xdr:nvGrpSpPr>
        <xdr:cNvPr id="1034" name="Group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GrpSpPr>
          <a:grpSpLocks/>
        </xdr:cNvGrpSpPr>
      </xdr:nvGrpSpPr>
      <xdr:grpSpPr bwMode="auto">
        <a:xfrm>
          <a:off x="13125450" y="8572500"/>
          <a:ext cx="200025" cy="76200"/>
          <a:chOff x="1122" y="117"/>
          <a:chExt cx="31" cy="8"/>
        </a:xfrm>
      </xdr:grpSpPr>
      <xdr:sp macro="" textlink="">
        <xdr:nvSpPr>
          <xdr:cNvPr id="1035" name="Line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Line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56</xdr:row>
      <xdr:rowOff>19050</xdr:rowOff>
    </xdr:from>
    <xdr:to>
      <xdr:col>13</xdr:col>
      <xdr:colOff>542925</xdr:colOff>
      <xdr:row>56</xdr:row>
      <xdr:rowOff>95250</xdr:rowOff>
    </xdr:to>
    <xdr:grpSp>
      <xdr:nvGrpSpPr>
        <xdr:cNvPr id="1037" name="Group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GrpSpPr>
          <a:grpSpLocks/>
        </xdr:cNvGrpSpPr>
      </xdr:nvGrpSpPr>
      <xdr:grpSpPr bwMode="auto">
        <a:xfrm>
          <a:off x="13125450" y="15706725"/>
          <a:ext cx="200025" cy="76200"/>
          <a:chOff x="1122" y="117"/>
          <a:chExt cx="31" cy="8"/>
        </a:xfrm>
      </xdr:grpSpPr>
      <xdr:sp macro="" textlink="">
        <xdr:nvSpPr>
          <xdr:cNvPr id="1038" name="Line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Line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71</xdr:row>
      <xdr:rowOff>19050</xdr:rowOff>
    </xdr:from>
    <xdr:to>
      <xdr:col>13</xdr:col>
      <xdr:colOff>542925</xdr:colOff>
      <xdr:row>71</xdr:row>
      <xdr:rowOff>95250</xdr:rowOff>
    </xdr:to>
    <xdr:grpSp>
      <xdr:nvGrpSpPr>
        <xdr:cNvPr id="1040" name="Group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GrpSpPr>
          <a:grpSpLocks/>
        </xdr:cNvGrpSpPr>
      </xdr:nvGrpSpPr>
      <xdr:grpSpPr bwMode="auto">
        <a:xfrm>
          <a:off x="13125450" y="19821525"/>
          <a:ext cx="200025" cy="76200"/>
          <a:chOff x="1122" y="117"/>
          <a:chExt cx="31" cy="8"/>
        </a:xfrm>
      </xdr:grpSpPr>
      <xdr:sp macro="" textlink="">
        <xdr:nvSpPr>
          <xdr:cNvPr id="1041" name="Line 17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Line 18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79</xdr:row>
      <xdr:rowOff>19050</xdr:rowOff>
    </xdr:from>
    <xdr:to>
      <xdr:col>13</xdr:col>
      <xdr:colOff>542925</xdr:colOff>
      <xdr:row>79</xdr:row>
      <xdr:rowOff>95250</xdr:rowOff>
    </xdr:to>
    <xdr:grpSp>
      <xdr:nvGrpSpPr>
        <xdr:cNvPr id="1043" name="Group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13125450" y="21983700"/>
          <a:ext cx="200025" cy="76200"/>
          <a:chOff x="1122" y="117"/>
          <a:chExt cx="31" cy="8"/>
        </a:xfrm>
      </xdr:grpSpPr>
      <xdr:sp macro="" textlink="">
        <xdr:nvSpPr>
          <xdr:cNvPr id="1044" name="Line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5" name="Line 21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Q86"/>
  <sheetViews>
    <sheetView showGridLines="0" tabSelected="1" topLeftCell="A13" zoomScaleNormal="100" workbookViewId="0">
      <selection activeCell="H21" sqref="H21"/>
    </sheetView>
  </sheetViews>
  <sheetFormatPr defaultRowHeight="12.75" x14ac:dyDescent="0.2"/>
  <cols>
    <col min="2" max="2" width="1" customWidth="1"/>
    <col min="3" max="3" width="8.28515625" customWidth="1"/>
    <col min="4" max="4" width="57.7109375" bestFit="1" customWidth="1"/>
    <col min="5" max="5" width="15.7109375" bestFit="1" customWidth="1"/>
    <col min="6" max="6" width="13.140625" bestFit="1" customWidth="1"/>
    <col min="7" max="7" width="20" customWidth="1"/>
    <col min="8" max="8" width="8.140625" bestFit="1" customWidth="1"/>
    <col min="9" max="9" width="9.85546875" bestFit="1" customWidth="1"/>
    <col min="10" max="10" width="11.5703125" bestFit="1" customWidth="1"/>
    <col min="11" max="11" width="14.85546875" bestFit="1" customWidth="1"/>
    <col min="12" max="12" width="11.140625" style="105" bestFit="1" customWidth="1"/>
    <col min="13" max="13" width="11.140625" style="112" bestFit="1" customWidth="1"/>
    <col min="14" max="14" width="16.140625" bestFit="1" customWidth="1"/>
    <col min="15" max="15" width="19.28515625" bestFit="1" customWidth="1"/>
    <col min="16" max="16" width="10.28515625" bestFit="1" customWidth="1"/>
    <col min="17" max="17" width="0.7109375" customWidth="1"/>
  </cols>
  <sheetData>
    <row r="1" spans="3:17" ht="6" customHeight="1" thickBot="1" x14ac:dyDescent="0.25"/>
    <row r="2" spans="3:17" ht="52.5" customHeight="1" thickBot="1" x14ac:dyDescent="0.25">
      <c r="C2" s="204" t="s">
        <v>142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6"/>
    </row>
    <row r="3" spans="3:17" ht="13.5" thickBot="1" x14ac:dyDescent="0.25"/>
    <row r="4" spans="3:17" ht="53.25" customHeight="1" thickBot="1" x14ac:dyDescent="0.25">
      <c r="C4" s="57" t="s">
        <v>26</v>
      </c>
      <c r="D4" s="191"/>
      <c r="E4" s="191"/>
      <c r="F4" s="191"/>
      <c r="G4" s="192"/>
      <c r="H4" s="201" t="s">
        <v>127</v>
      </c>
      <c r="I4" s="202"/>
      <c r="J4" s="202"/>
      <c r="K4" s="202"/>
      <c r="L4" s="202"/>
      <c r="M4" s="202"/>
      <c r="N4" s="202"/>
      <c r="O4" s="202"/>
      <c r="P4" s="203"/>
      <c r="Q4" s="194"/>
    </row>
    <row r="5" spans="3:17" ht="24.75" customHeight="1" thickBot="1" x14ac:dyDescent="0.25">
      <c r="C5" s="190" t="s">
        <v>27</v>
      </c>
      <c r="D5" s="193"/>
      <c r="E5" s="56"/>
      <c r="F5" s="56"/>
      <c r="G5" s="55"/>
      <c r="H5" s="202" t="s">
        <v>125</v>
      </c>
      <c r="I5" s="202"/>
      <c r="J5" s="202"/>
      <c r="K5" s="203"/>
      <c r="L5" s="207" t="s">
        <v>126</v>
      </c>
      <c r="M5" s="202"/>
      <c r="N5" s="202"/>
      <c r="O5" s="202"/>
      <c r="P5" s="203"/>
    </row>
    <row r="7" spans="3:17" ht="3.75" customHeight="1" thickBot="1" x14ac:dyDescent="0.25"/>
    <row r="8" spans="3:17" ht="42.75" x14ac:dyDescent="0.2">
      <c r="C8" s="11" t="s">
        <v>0</v>
      </c>
      <c r="D8" s="12" t="s">
        <v>64</v>
      </c>
      <c r="E8" s="12"/>
      <c r="F8" s="12"/>
      <c r="G8" s="108"/>
      <c r="H8" s="109" t="s">
        <v>81</v>
      </c>
      <c r="I8" s="109" t="s">
        <v>1</v>
      </c>
      <c r="J8" s="109" t="s">
        <v>13</v>
      </c>
      <c r="K8" s="109" t="s">
        <v>2</v>
      </c>
      <c r="L8" s="109" t="s">
        <v>15</v>
      </c>
      <c r="M8" s="109" t="s">
        <v>15</v>
      </c>
      <c r="N8" s="109" t="s">
        <v>14</v>
      </c>
      <c r="O8" s="110" t="s">
        <v>63</v>
      </c>
      <c r="P8" s="111" t="s">
        <v>25</v>
      </c>
    </row>
    <row r="9" spans="3:17" ht="15.75" thickBot="1" x14ac:dyDescent="0.25">
      <c r="C9" s="14"/>
      <c r="D9" s="15" t="s">
        <v>24</v>
      </c>
      <c r="E9" s="15"/>
      <c r="F9" s="15"/>
      <c r="G9" s="15"/>
      <c r="H9" s="72" t="s">
        <v>82</v>
      </c>
      <c r="I9" s="72" t="s">
        <v>4</v>
      </c>
      <c r="J9" s="72" t="s">
        <v>21</v>
      </c>
      <c r="K9" s="72" t="s">
        <v>83</v>
      </c>
      <c r="L9" s="113" t="s">
        <v>84</v>
      </c>
      <c r="M9" s="113"/>
      <c r="N9" s="72" t="s">
        <v>62</v>
      </c>
      <c r="O9" s="72" t="s">
        <v>22</v>
      </c>
      <c r="P9" s="73" t="s">
        <v>23</v>
      </c>
    </row>
    <row r="10" spans="3:17" ht="8.25" customHeight="1" thickBot="1" x14ac:dyDescent="0.25">
      <c r="C10" s="13"/>
      <c r="D10" s="9"/>
      <c r="E10" s="9"/>
      <c r="F10" s="9"/>
      <c r="G10" s="9"/>
      <c r="H10" s="8"/>
      <c r="I10" s="8"/>
      <c r="J10" s="6"/>
      <c r="K10" s="6"/>
      <c r="L10" s="106"/>
      <c r="M10" s="63"/>
      <c r="N10" s="7"/>
      <c r="O10" s="5"/>
      <c r="P10" s="1"/>
    </row>
    <row r="11" spans="3:17" ht="30.75" customHeight="1" thickBot="1" x14ac:dyDescent="0.25">
      <c r="C11" s="94">
        <v>1</v>
      </c>
      <c r="D11" s="68" t="s">
        <v>5</v>
      </c>
      <c r="E11" s="29" t="s">
        <v>51</v>
      </c>
      <c r="F11" s="29" t="s">
        <v>50</v>
      </c>
      <c r="G11" s="75"/>
      <c r="H11" s="65"/>
      <c r="I11" s="65"/>
      <c r="J11" s="65"/>
      <c r="K11" s="65"/>
      <c r="L11" s="65"/>
      <c r="M11" s="95"/>
      <c r="N11" s="65"/>
      <c r="O11" s="65"/>
      <c r="P11" s="31"/>
    </row>
    <row r="12" spans="3:17" ht="21.95" customHeight="1" x14ac:dyDescent="0.2">
      <c r="C12" s="43" t="s">
        <v>16</v>
      </c>
      <c r="D12" s="135" t="s">
        <v>41</v>
      </c>
      <c r="E12" s="44" t="s">
        <v>52</v>
      </c>
      <c r="F12" s="186"/>
      <c r="G12" s="186"/>
      <c r="H12" s="77">
        <v>85</v>
      </c>
      <c r="I12" s="52" t="s">
        <v>7</v>
      </c>
      <c r="J12" s="78"/>
      <c r="K12" s="79">
        <f t="shared" ref="K12:K15" si="0">H12*J12</f>
        <v>0</v>
      </c>
      <c r="L12" s="80">
        <v>4</v>
      </c>
      <c r="M12" s="80" t="s">
        <v>61</v>
      </c>
      <c r="N12" s="165">
        <f>K12*L12</f>
        <v>0</v>
      </c>
      <c r="O12" s="5"/>
      <c r="P12" s="1"/>
    </row>
    <row r="13" spans="3:17" ht="21.95" customHeight="1" x14ac:dyDescent="0.2">
      <c r="C13" s="10" t="s">
        <v>28</v>
      </c>
      <c r="D13" s="3" t="s">
        <v>41</v>
      </c>
      <c r="E13" s="19"/>
      <c r="F13" s="20" t="s">
        <v>52</v>
      </c>
      <c r="G13" s="76"/>
      <c r="H13" s="69">
        <v>150</v>
      </c>
      <c r="I13" s="2" t="s">
        <v>7</v>
      </c>
      <c r="J13" s="62"/>
      <c r="K13" s="58">
        <f t="shared" si="0"/>
        <v>0</v>
      </c>
      <c r="L13" s="4">
        <v>4</v>
      </c>
      <c r="M13" s="67" t="s">
        <v>61</v>
      </c>
      <c r="N13" s="187">
        <f>K13*L13</f>
        <v>0</v>
      </c>
      <c r="O13" s="5"/>
      <c r="P13" s="1"/>
    </row>
    <row r="14" spans="3:17" ht="21.95" customHeight="1" x14ac:dyDescent="0.2">
      <c r="C14" s="10" t="s">
        <v>94</v>
      </c>
      <c r="D14" s="127" t="s">
        <v>120</v>
      </c>
      <c r="E14" s="20" t="s">
        <v>52</v>
      </c>
      <c r="F14" s="19"/>
      <c r="G14" s="19"/>
      <c r="H14" s="69">
        <v>15</v>
      </c>
      <c r="I14" s="2" t="s">
        <v>7</v>
      </c>
      <c r="J14" s="60"/>
      <c r="K14" s="58">
        <f t="shared" si="0"/>
        <v>0</v>
      </c>
      <c r="L14" s="4">
        <v>4</v>
      </c>
      <c r="M14" s="67" t="s">
        <v>61</v>
      </c>
      <c r="N14" s="187">
        <f>K14*L14</f>
        <v>0</v>
      </c>
      <c r="O14" s="5"/>
      <c r="P14" s="1"/>
    </row>
    <row r="15" spans="3:17" ht="21.95" customHeight="1" thickBot="1" x14ac:dyDescent="0.25">
      <c r="C15" s="48" t="s">
        <v>95</v>
      </c>
      <c r="D15" s="49" t="s">
        <v>120</v>
      </c>
      <c r="E15" s="188"/>
      <c r="F15" s="168" t="s">
        <v>52</v>
      </c>
      <c r="G15" s="189"/>
      <c r="H15" s="146">
        <v>30</v>
      </c>
      <c r="I15" s="53" t="s">
        <v>7</v>
      </c>
      <c r="J15" s="82"/>
      <c r="K15" s="83">
        <f t="shared" si="0"/>
        <v>0</v>
      </c>
      <c r="L15" s="84">
        <v>4</v>
      </c>
      <c r="M15" s="85" t="s">
        <v>61</v>
      </c>
      <c r="N15" s="169">
        <f>K15*L15</f>
        <v>0</v>
      </c>
      <c r="O15" s="5"/>
      <c r="P15" s="1"/>
    </row>
    <row r="16" spans="3:17" ht="22.5" customHeight="1" thickBot="1" x14ac:dyDescent="0.25">
      <c r="C16" s="86"/>
      <c r="D16" s="87" t="s">
        <v>17</v>
      </c>
      <c r="E16" s="88"/>
      <c r="F16" s="88"/>
      <c r="G16" s="88"/>
      <c r="H16" s="89"/>
      <c r="I16" s="89"/>
      <c r="J16" s="90"/>
      <c r="K16" s="90"/>
      <c r="L16" s="91"/>
      <c r="M16" s="91"/>
      <c r="N16" s="92"/>
      <c r="O16" s="37">
        <f>SUM(N12:N15)</f>
        <v>0</v>
      </c>
      <c r="P16" s="119">
        <v>190</v>
      </c>
    </row>
    <row r="17" spans="3:16" ht="8.25" customHeight="1" thickBot="1" x14ac:dyDescent="0.25">
      <c r="C17" s="21"/>
      <c r="D17" s="22"/>
      <c r="E17" s="22"/>
      <c r="F17" s="22"/>
      <c r="G17" s="22"/>
      <c r="H17" s="23"/>
      <c r="I17" s="23"/>
      <c r="J17" s="24"/>
      <c r="K17" s="24"/>
      <c r="L17" s="64"/>
      <c r="M17" s="64"/>
      <c r="N17" s="25"/>
      <c r="O17" s="26"/>
      <c r="P17" s="27"/>
    </row>
    <row r="18" spans="3:16" ht="30.75" customHeight="1" thickBot="1" x14ac:dyDescent="0.25">
      <c r="C18" s="94">
        <v>2</v>
      </c>
      <c r="D18" s="68" t="s">
        <v>9</v>
      </c>
      <c r="E18" s="29" t="s">
        <v>79</v>
      </c>
      <c r="F18" s="29" t="s">
        <v>60</v>
      </c>
      <c r="G18" s="75"/>
      <c r="H18" s="30"/>
      <c r="I18" s="30"/>
      <c r="J18" s="30"/>
      <c r="K18" s="30"/>
      <c r="L18" s="95"/>
      <c r="M18" s="95"/>
      <c r="N18" s="30"/>
      <c r="O18" s="30"/>
      <c r="P18" s="31"/>
    </row>
    <row r="19" spans="3:16" ht="21.95" customHeight="1" thickBot="1" x14ac:dyDescent="0.25">
      <c r="C19" s="151" t="s">
        <v>6</v>
      </c>
      <c r="D19" s="152" t="s">
        <v>69</v>
      </c>
      <c r="E19" s="160" t="s">
        <v>52</v>
      </c>
      <c r="F19" s="160" t="s">
        <v>52</v>
      </c>
      <c r="G19" s="160"/>
      <c r="H19" s="154">
        <v>150</v>
      </c>
      <c r="I19" s="155" t="s">
        <v>7</v>
      </c>
      <c r="J19" s="156"/>
      <c r="K19" s="157">
        <f t="shared" ref="K19:K30" si="1">H19*J19</f>
        <v>0</v>
      </c>
      <c r="L19" s="158">
        <v>4</v>
      </c>
      <c r="M19" s="158" t="s">
        <v>61</v>
      </c>
      <c r="N19" s="161">
        <f t="shared" ref="N19:N30" si="2">K19*L19</f>
        <v>0</v>
      </c>
      <c r="O19" s="5"/>
      <c r="P19" s="1"/>
    </row>
    <row r="20" spans="3:16" ht="21.95" customHeight="1" x14ac:dyDescent="0.2">
      <c r="C20" s="162" t="s">
        <v>96</v>
      </c>
      <c r="D20" s="163" t="s">
        <v>70</v>
      </c>
      <c r="E20" s="44" t="s">
        <v>52</v>
      </c>
      <c r="F20" s="164"/>
      <c r="G20" s="164"/>
      <c r="H20" s="77">
        <v>75</v>
      </c>
      <c r="I20" s="52" t="s">
        <v>7</v>
      </c>
      <c r="J20" s="78"/>
      <c r="K20" s="79">
        <f t="shared" si="1"/>
        <v>0</v>
      </c>
      <c r="L20" s="80">
        <v>4</v>
      </c>
      <c r="M20" s="80" t="s">
        <v>61</v>
      </c>
      <c r="N20" s="165">
        <f t="shared" si="2"/>
        <v>0</v>
      </c>
      <c r="O20" s="5"/>
      <c r="P20" s="1"/>
    </row>
    <row r="21" spans="3:16" ht="21.95" customHeight="1" thickBot="1" x14ac:dyDescent="0.25">
      <c r="C21" s="166" t="s">
        <v>97</v>
      </c>
      <c r="D21" s="167" t="s">
        <v>70</v>
      </c>
      <c r="E21" s="54"/>
      <c r="F21" s="168" t="s">
        <v>52</v>
      </c>
      <c r="G21" s="168"/>
      <c r="H21" s="81">
        <v>75</v>
      </c>
      <c r="I21" s="53" t="s">
        <v>7</v>
      </c>
      <c r="J21" s="82"/>
      <c r="K21" s="149">
        <f t="shared" si="1"/>
        <v>0</v>
      </c>
      <c r="L21" s="84">
        <v>4</v>
      </c>
      <c r="M21" s="85" t="s">
        <v>61</v>
      </c>
      <c r="N21" s="169">
        <f t="shared" si="2"/>
        <v>0</v>
      </c>
      <c r="O21" s="5"/>
      <c r="P21" s="1"/>
    </row>
    <row r="22" spans="3:16" ht="21.95" customHeight="1" thickBot="1" x14ac:dyDescent="0.25">
      <c r="C22" s="151" t="s">
        <v>8</v>
      </c>
      <c r="D22" s="170" t="s">
        <v>71</v>
      </c>
      <c r="E22" s="153"/>
      <c r="F22" s="160" t="s">
        <v>52</v>
      </c>
      <c r="G22" s="153"/>
      <c r="H22" s="154">
        <v>40</v>
      </c>
      <c r="I22" s="155" t="s">
        <v>7</v>
      </c>
      <c r="J22" s="156"/>
      <c r="K22" s="157">
        <f t="shared" si="1"/>
        <v>0</v>
      </c>
      <c r="L22" s="158">
        <v>4</v>
      </c>
      <c r="M22" s="158" t="s">
        <v>61</v>
      </c>
      <c r="N22" s="161">
        <f t="shared" si="2"/>
        <v>0</v>
      </c>
      <c r="O22" s="5"/>
      <c r="P22" s="1"/>
    </row>
    <row r="23" spans="3:16" ht="21.95" customHeight="1" x14ac:dyDescent="0.2">
      <c r="C23" s="143" t="s">
        <v>98</v>
      </c>
      <c r="D23" s="129" t="s">
        <v>72</v>
      </c>
      <c r="E23" s="44" t="s">
        <v>52</v>
      </c>
      <c r="F23" s="45"/>
      <c r="G23" s="45"/>
      <c r="H23" s="77">
        <v>10</v>
      </c>
      <c r="I23" s="52" t="s">
        <v>7</v>
      </c>
      <c r="J23" s="78"/>
      <c r="K23" s="79">
        <f t="shared" si="1"/>
        <v>0</v>
      </c>
      <c r="L23" s="80">
        <v>4</v>
      </c>
      <c r="M23" s="80" t="s">
        <v>61</v>
      </c>
      <c r="N23" s="165">
        <f t="shared" si="2"/>
        <v>0</v>
      </c>
      <c r="O23" s="5"/>
      <c r="P23" s="1"/>
    </row>
    <row r="24" spans="3:16" ht="21.75" customHeight="1" thickBot="1" x14ac:dyDescent="0.25">
      <c r="C24" s="144" t="s">
        <v>99</v>
      </c>
      <c r="D24" s="49" t="s">
        <v>72</v>
      </c>
      <c r="E24" s="54"/>
      <c r="F24" s="168" t="s">
        <v>52</v>
      </c>
      <c r="G24" s="168"/>
      <c r="H24" s="81">
        <v>5</v>
      </c>
      <c r="I24" s="53" t="s">
        <v>7</v>
      </c>
      <c r="J24" s="82"/>
      <c r="K24" s="149">
        <f t="shared" si="1"/>
        <v>0</v>
      </c>
      <c r="L24" s="84">
        <v>4</v>
      </c>
      <c r="M24" s="85" t="s">
        <v>61</v>
      </c>
      <c r="N24" s="169">
        <f t="shared" ref="N24:N29" si="3">K24*L24</f>
        <v>0</v>
      </c>
      <c r="O24" s="5"/>
      <c r="P24" s="1"/>
    </row>
    <row r="25" spans="3:16" ht="21.95" customHeight="1" x14ac:dyDescent="0.2">
      <c r="C25" s="171" t="s">
        <v>100</v>
      </c>
      <c r="D25" s="129" t="s">
        <v>73</v>
      </c>
      <c r="E25" s="44" t="s">
        <v>52</v>
      </c>
      <c r="F25" s="45"/>
      <c r="G25" s="172"/>
      <c r="H25" s="77">
        <v>1</v>
      </c>
      <c r="I25" s="52" t="s">
        <v>7</v>
      </c>
      <c r="J25" s="78"/>
      <c r="K25" s="79">
        <f t="shared" si="1"/>
        <v>0</v>
      </c>
      <c r="L25" s="80">
        <v>4</v>
      </c>
      <c r="M25" s="80" t="s">
        <v>61</v>
      </c>
      <c r="N25" s="165">
        <f t="shared" si="3"/>
        <v>0</v>
      </c>
      <c r="O25" s="5"/>
      <c r="P25" s="1"/>
    </row>
    <row r="26" spans="3:16" ht="21.95" customHeight="1" thickBot="1" x14ac:dyDescent="0.25">
      <c r="C26" s="144" t="s">
        <v>101</v>
      </c>
      <c r="D26" s="49" t="s">
        <v>73</v>
      </c>
      <c r="E26" s="54"/>
      <c r="F26" s="168" t="s">
        <v>52</v>
      </c>
      <c r="G26" s="168"/>
      <c r="H26" s="81">
        <v>20</v>
      </c>
      <c r="I26" s="53" t="s">
        <v>7</v>
      </c>
      <c r="J26" s="82"/>
      <c r="K26" s="149">
        <f t="shared" si="1"/>
        <v>0</v>
      </c>
      <c r="L26" s="84">
        <v>4</v>
      </c>
      <c r="M26" s="85" t="s">
        <v>61</v>
      </c>
      <c r="N26" s="169">
        <f t="shared" si="3"/>
        <v>0</v>
      </c>
      <c r="O26" s="5"/>
      <c r="P26" s="1"/>
    </row>
    <row r="27" spans="3:16" ht="21.95" customHeight="1" x14ac:dyDescent="0.2">
      <c r="C27" s="173" t="s">
        <v>102</v>
      </c>
      <c r="D27" s="129" t="s">
        <v>74</v>
      </c>
      <c r="E27" s="44" t="s">
        <v>52</v>
      </c>
      <c r="F27" s="45"/>
      <c r="G27" s="172"/>
      <c r="H27" s="77">
        <v>1</v>
      </c>
      <c r="I27" s="52" t="s">
        <v>7</v>
      </c>
      <c r="J27" s="78"/>
      <c r="K27" s="79">
        <f t="shared" si="1"/>
        <v>0</v>
      </c>
      <c r="L27" s="80">
        <v>4</v>
      </c>
      <c r="M27" s="80" t="s">
        <v>61</v>
      </c>
      <c r="N27" s="165">
        <f t="shared" si="3"/>
        <v>0</v>
      </c>
      <c r="O27" s="5"/>
      <c r="P27" s="1"/>
    </row>
    <row r="28" spans="3:16" ht="21.95" customHeight="1" thickBot="1" x14ac:dyDescent="0.25">
      <c r="C28" s="144" t="s">
        <v>103</v>
      </c>
      <c r="D28" s="49" t="s">
        <v>74</v>
      </c>
      <c r="E28" s="54"/>
      <c r="F28" s="168" t="s">
        <v>52</v>
      </c>
      <c r="G28" s="168"/>
      <c r="H28" s="81">
        <v>1</v>
      </c>
      <c r="I28" s="53" t="s">
        <v>7</v>
      </c>
      <c r="J28" s="82"/>
      <c r="K28" s="149">
        <f t="shared" si="1"/>
        <v>0</v>
      </c>
      <c r="L28" s="84">
        <v>4</v>
      </c>
      <c r="M28" s="85" t="s">
        <v>61</v>
      </c>
      <c r="N28" s="169">
        <f t="shared" si="3"/>
        <v>0</v>
      </c>
      <c r="O28" s="5"/>
      <c r="P28" s="1"/>
    </row>
    <row r="29" spans="3:16" ht="21.95" customHeight="1" x14ac:dyDescent="0.2">
      <c r="C29" s="173" t="s">
        <v>104</v>
      </c>
      <c r="D29" s="129" t="s">
        <v>75</v>
      </c>
      <c r="E29" s="44" t="s">
        <v>52</v>
      </c>
      <c r="F29" s="45"/>
      <c r="G29" s="172"/>
      <c r="H29" s="77">
        <v>1</v>
      </c>
      <c r="I29" s="52" t="s">
        <v>7</v>
      </c>
      <c r="J29" s="78"/>
      <c r="K29" s="79">
        <f t="shared" si="1"/>
        <v>0</v>
      </c>
      <c r="L29" s="80">
        <v>4</v>
      </c>
      <c r="M29" s="80" t="s">
        <v>61</v>
      </c>
      <c r="N29" s="165">
        <f t="shared" si="3"/>
        <v>0</v>
      </c>
      <c r="O29" s="5"/>
      <c r="P29" s="1"/>
    </row>
    <row r="30" spans="3:16" ht="21.95" customHeight="1" thickBot="1" x14ac:dyDescent="0.25">
      <c r="C30" s="48" t="s">
        <v>105</v>
      </c>
      <c r="D30" s="49" t="s">
        <v>75</v>
      </c>
      <c r="E30" s="54"/>
      <c r="F30" s="168" t="s">
        <v>52</v>
      </c>
      <c r="G30" s="168"/>
      <c r="H30" s="81">
        <v>1</v>
      </c>
      <c r="I30" s="53" t="s">
        <v>7</v>
      </c>
      <c r="J30" s="82"/>
      <c r="K30" s="149">
        <f t="shared" si="1"/>
        <v>0</v>
      </c>
      <c r="L30" s="84">
        <v>4</v>
      </c>
      <c r="M30" s="85" t="s">
        <v>61</v>
      </c>
      <c r="N30" s="169">
        <f t="shared" si="2"/>
        <v>0</v>
      </c>
      <c r="O30" s="5"/>
      <c r="P30" s="1"/>
    </row>
    <row r="31" spans="3:16" ht="22.5" customHeight="1" thickBot="1" x14ac:dyDescent="0.25">
      <c r="C31" s="86"/>
      <c r="D31" s="87" t="s">
        <v>18</v>
      </c>
      <c r="E31" s="88"/>
      <c r="F31" s="88"/>
      <c r="G31" s="88"/>
      <c r="H31" s="89"/>
      <c r="I31" s="89"/>
      <c r="J31" s="90"/>
      <c r="K31" s="90"/>
      <c r="L31" s="91"/>
      <c r="M31" s="91"/>
      <c r="N31" s="92"/>
      <c r="O31" s="37">
        <f>SUM(N19:N30)</f>
        <v>0</v>
      </c>
      <c r="P31" s="119">
        <v>220</v>
      </c>
    </row>
    <row r="32" spans="3:16" ht="8.25" customHeight="1" thickBot="1" x14ac:dyDescent="0.25">
      <c r="C32" s="13"/>
      <c r="D32" s="9"/>
      <c r="E32" s="9"/>
      <c r="F32" s="9"/>
      <c r="G32" s="9"/>
      <c r="H32" s="8"/>
      <c r="I32" s="8"/>
      <c r="J32" s="6"/>
      <c r="K32" s="6"/>
      <c r="L32" s="63"/>
      <c r="M32" s="63"/>
      <c r="N32" s="7"/>
      <c r="O32" s="5"/>
      <c r="P32" s="1"/>
    </row>
    <row r="33" spans="3:16" s="97" customFormat="1" ht="30.75" customHeight="1" thickBot="1" x14ac:dyDescent="0.25">
      <c r="C33" s="131">
        <v>3</v>
      </c>
      <c r="D33" s="130" t="s">
        <v>56</v>
      </c>
      <c r="E33" s="132" t="s">
        <v>80</v>
      </c>
      <c r="F33" s="132" t="s">
        <v>46</v>
      </c>
      <c r="G33" s="132" t="s">
        <v>85</v>
      </c>
      <c r="H33" s="133"/>
      <c r="I33" s="133"/>
      <c r="J33" s="134"/>
      <c r="K33" s="134"/>
      <c r="L33" s="134"/>
      <c r="M33" s="134"/>
      <c r="N33" s="134"/>
      <c r="O33" s="95"/>
      <c r="P33" s="96"/>
    </row>
    <row r="34" spans="3:16" s="97" customFormat="1" ht="21.95" customHeight="1" x14ac:dyDescent="0.2">
      <c r="C34" s="43" t="s">
        <v>106</v>
      </c>
      <c r="D34" s="135" t="s">
        <v>132</v>
      </c>
      <c r="E34" s="44" t="s">
        <v>52</v>
      </c>
      <c r="F34" s="44" t="s">
        <v>52</v>
      </c>
      <c r="G34" s="45"/>
      <c r="H34" s="77">
        <v>1</v>
      </c>
      <c r="I34" s="52" t="s">
        <v>7</v>
      </c>
      <c r="J34" s="78"/>
      <c r="K34" s="79">
        <f t="shared" ref="K34:K35" si="4">H34*J34</f>
        <v>0</v>
      </c>
      <c r="L34" s="80">
        <v>4</v>
      </c>
      <c r="M34" s="80" t="s">
        <v>61</v>
      </c>
      <c r="N34" s="136">
        <f t="shared" ref="N34:N35" si="5">K34*L34</f>
        <v>0</v>
      </c>
      <c r="O34" s="5"/>
      <c r="P34" s="1"/>
    </row>
    <row r="35" spans="3:16" s="97" customFormat="1" ht="21.95" customHeight="1" thickBot="1" x14ac:dyDescent="0.25">
      <c r="C35" s="36" t="s">
        <v>107</v>
      </c>
      <c r="D35" s="126" t="s">
        <v>132</v>
      </c>
      <c r="E35" s="39"/>
      <c r="F35" s="39"/>
      <c r="G35" s="196" t="s">
        <v>134</v>
      </c>
      <c r="H35" s="71">
        <v>1</v>
      </c>
      <c r="I35" s="16" t="s">
        <v>7</v>
      </c>
      <c r="J35" s="61"/>
      <c r="K35" s="59">
        <f t="shared" si="4"/>
        <v>0</v>
      </c>
      <c r="L35" s="66">
        <v>4</v>
      </c>
      <c r="M35" s="138" t="s">
        <v>61</v>
      </c>
      <c r="N35" s="139">
        <f t="shared" si="5"/>
        <v>0</v>
      </c>
      <c r="O35" s="5"/>
      <c r="P35" s="1"/>
    </row>
    <row r="36" spans="3:16" ht="21.95" customHeight="1" x14ac:dyDescent="0.2">
      <c r="C36" s="43" t="s">
        <v>29</v>
      </c>
      <c r="D36" s="135" t="s">
        <v>36</v>
      </c>
      <c r="E36" s="44" t="s">
        <v>52</v>
      </c>
      <c r="F36" s="44" t="s">
        <v>52</v>
      </c>
      <c r="G36" s="45"/>
      <c r="H36" s="77">
        <v>100</v>
      </c>
      <c r="I36" s="52" t="s">
        <v>7</v>
      </c>
      <c r="J36" s="78"/>
      <c r="K36" s="79">
        <f t="shared" ref="K36:K56" si="6">H36*J36</f>
        <v>0</v>
      </c>
      <c r="L36" s="80">
        <v>4</v>
      </c>
      <c r="M36" s="80" t="s">
        <v>61</v>
      </c>
      <c r="N36" s="136">
        <f t="shared" ref="N36:N55" si="7">K36*L36</f>
        <v>0</v>
      </c>
      <c r="O36" s="5"/>
      <c r="P36" s="1"/>
    </row>
    <row r="37" spans="3:16" ht="21.95" customHeight="1" thickBot="1" x14ac:dyDescent="0.25">
      <c r="C37" s="36" t="s">
        <v>30</v>
      </c>
      <c r="D37" s="126" t="s">
        <v>36</v>
      </c>
      <c r="E37" s="39"/>
      <c r="F37" s="39"/>
      <c r="G37" s="196" t="s">
        <v>134</v>
      </c>
      <c r="H37" s="71">
        <v>50</v>
      </c>
      <c r="I37" s="16" t="s">
        <v>7</v>
      </c>
      <c r="J37" s="61"/>
      <c r="K37" s="59">
        <f t="shared" si="6"/>
        <v>0</v>
      </c>
      <c r="L37" s="66">
        <v>4</v>
      </c>
      <c r="M37" s="138" t="s">
        <v>61</v>
      </c>
      <c r="N37" s="139">
        <f t="shared" si="7"/>
        <v>0</v>
      </c>
      <c r="O37" s="5"/>
      <c r="P37" s="1"/>
    </row>
    <row r="38" spans="3:16" ht="21.95" customHeight="1" x14ac:dyDescent="0.2">
      <c r="C38" s="43" t="s">
        <v>108</v>
      </c>
      <c r="D38" s="135" t="s">
        <v>123</v>
      </c>
      <c r="E38" s="44" t="s">
        <v>52</v>
      </c>
      <c r="F38" s="44" t="s">
        <v>52</v>
      </c>
      <c r="G38" s="197"/>
      <c r="H38" s="77">
        <v>1</v>
      </c>
      <c r="I38" s="52" t="s">
        <v>7</v>
      </c>
      <c r="J38" s="78"/>
      <c r="K38" s="79">
        <f t="shared" si="6"/>
        <v>0</v>
      </c>
      <c r="L38" s="80">
        <v>4</v>
      </c>
      <c r="M38" s="80" t="s">
        <v>61</v>
      </c>
      <c r="N38" s="136">
        <f t="shared" si="7"/>
        <v>0</v>
      </c>
      <c r="O38" s="5"/>
      <c r="P38" s="1"/>
    </row>
    <row r="39" spans="3:16" ht="21.95" customHeight="1" x14ac:dyDescent="0.2">
      <c r="C39" s="10" t="s">
        <v>109</v>
      </c>
      <c r="D39" s="3" t="s">
        <v>123</v>
      </c>
      <c r="E39" s="39"/>
      <c r="F39" s="39"/>
      <c r="G39" s="198" t="s">
        <v>76</v>
      </c>
      <c r="H39" s="70">
        <v>1</v>
      </c>
      <c r="I39" s="2" t="s">
        <v>7</v>
      </c>
      <c r="J39" s="60"/>
      <c r="K39" s="58">
        <f t="shared" si="6"/>
        <v>0</v>
      </c>
      <c r="L39" s="4">
        <v>4</v>
      </c>
      <c r="M39" s="67" t="s">
        <v>61</v>
      </c>
      <c r="N39" s="140">
        <f t="shared" si="7"/>
        <v>0</v>
      </c>
      <c r="O39" s="5"/>
      <c r="P39" s="1"/>
    </row>
    <row r="40" spans="3:16" ht="21.95" customHeight="1" thickBot="1" x14ac:dyDescent="0.25">
      <c r="C40" s="48" t="s">
        <v>110</v>
      </c>
      <c r="D40" s="49" t="s">
        <v>123</v>
      </c>
      <c r="E40" s="54"/>
      <c r="F40" s="54"/>
      <c r="G40" s="196" t="s">
        <v>134</v>
      </c>
      <c r="H40" s="81">
        <v>1</v>
      </c>
      <c r="I40" s="53" t="s">
        <v>7</v>
      </c>
      <c r="J40" s="82"/>
      <c r="K40" s="83">
        <f t="shared" si="6"/>
        <v>0</v>
      </c>
      <c r="L40" s="84">
        <v>4</v>
      </c>
      <c r="M40" s="85" t="s">
        <v>61</v>
      </c>
      <c r="N40" s="137">
        <f t="shared" ref="N40:N52" si="8">K40*L40</f>
        <v>0</v>
      </c>
      <c r="O40" s="5"/>
      <c r="P40" s="1"/>
    </row>
    <row r="41" spans="3:16" ht="21.95" customHeight="1" x14ac:dyDescent="0.2">
      <c r="C41" s="141" t="s">
        <v>31</v>
      </c>
      <c r="D41" s="129" t="s">
        <v>47</v>
      </c>
      <c r="E41" s="44" t="s">
        <v>52</v>
      </c>
      <c r="F41" s="44" t="s">
        <v>52</v>
      </c>
      <c r="G41" s="197"/>
      <c r="H41" s="77">
        <v>500</v>
      </c>
      <c r="I41" s="52" t="s">
        <v>7</v>
      </c>
      <c r="J41" s="78"/>
      <c r="K41" s="79">
        <f t="shared" si="6"/>
        <v>0</v>
      </c>
      <c r="L41" s="80">
        <v>4</v>
      </c>
      <c r="M41" s="80" t="s">
        <v>61</v>
      </c>
      <c r="N41" s="136">
        <f t="shared" si="8"/>
        <v>0</v>
      </c>
      <c r="O41" s="5"/>
      <c r="P41" s="1"/>
    </row>
    <row r="42" spans="3:16" ht="21.95" customHeight="1" x14ac:dyDescent="0.2">
      <c r="C42" s="18" t="s">
        <v>32</v>
      </c>
      <c r="D42" s="127" t="s">
        <v>47</v>
      </c>
      <c r="E42" s="39"/>
      <c r="F42" s="39"/>
      <c r="G42" s="198" t="s">
        <v>76</v>
      </c>
      <c r="H42" s="70">
        <v>5</v>
      </c>
      <c r="I42" s="2" t="s">
        <v>7</v>
      </c>
      <c r="J42" s="60"/>
      <c r="K42" s="58">
        <f t="shared" si="6"/>
        <v>0</v>
      </c>
      <c r="L42" s="4">
        <v>4</v>
      </c>
      <c r="M42" s="67" t="s">
        <v>61</v>
      </c>
      <c r="N42" s="140">
        <f t="shared" si="8"/>
        <v>0</v>
      </c>
      <c r="O42" s="5"/>
      <c r="P42" s="1"/>
    </row>
    <row r="43" spans="3:16" ht="21.95" customHeight="1" thickBot="1" x14ac:dyDescent="0.25">
      <c r="C43" s="142" t="s">
        <v>111</v>
      </c>
      <c r="D43" s="49" t="s">
        <v>47</v>
      </c>
      <c r="E43" s="54"/>
      <c r="F43" s="54"/>
      <c r="G43" s="196" t="s">
        <v>134</v>
      </c>
      <c r="H43" s="81">
        <v>250</v>
      </c>
      <c r="I43" s="53" t="s">
        <v>7</v>
      </c>
      <c r="J43" s="82"/>
      <c r="K43" s="83">
        <f t="shared" si="6"/>
        <v>0</v>
      </c>
      <c r="L43" s="84">
        <v>4</v>
      </c>
      <c r="M43" s="85" t="s">
        <v>61</v>
      </c>
      <c r="N43" s="137">
        <f t="shared" si="8"/>
        <v>0</v>
      </c>
      <c r="O43" s="5"/>
      <c r="P43" s="1"/>
    </row>
    <row r="44" spans="3:16" ht="21.95" customHeight="1" x14ac:dyDescent="0.2">
      <c r="C44" s="141" t="s">
        <v>65</v>
      </c>
      <c r="D44" s="129" t="s">
        <v>124</v>
      </c>
      <c r="E44" s="44" t="s">
        <v>52</v>
      </c>
      <c r="F44" s="44" t="s">
        <v>52</v>
      </c>
      <c r="G44" s="197"/>
      <c r="H44" s="77">
        <v>1</v>
      </c>
      <c r="I44" s="52" t="s">
        <v>7</v>
      </c>
      <c r="J44" s="78"/>
      <c r="K44" s="79">
        <f t="shared" si="6"/>
        <v>0</v>
      </c>
      <c r="L44" s="80">
        <v>4</v>
      </c>
      <c r="M44" s="80" t="s">
        <v>61</v>
      </c>
      <c r="N44" s="136">
        <f t="shared" si="8"/>
        <v>0</v>
      </c>
      <c r="O44" s="5"/>
      <c r="P44" s="1"/>
    </row>
    <row r="45" spans="3:16" ht="21.95" customHeight="1" x14ac:dyDescent="0.2">
      <c r="C45" s="74" t="s">
        <v>66</v>
      </c>
      <c r="D45" s="127" t="s">
        <v>124</v>
      </c>
      <c r="E45" s="39"/>
      <c r="F45" s="39"/>
      <c r="G45" s="198" t="s">
        <v>76</v>
      </c>
      <c r="H45" s="70">
        <v>1</v>
      </c>
      <c r="I45" s="2" t="s">
        <v>7</v>
      </c>
      <c r="J45" s="60"/>
      <c r="K45" s="58">
        <f t="shared" si="6"/>
        <v>0</v>
      </c>
      <c r="L45" s="4">
        <v>4</v>
      </c>
      <c r="M45" s="67" t="s">
        <v>61</v>
      </c>
      <c r="N45" s="140">
        <f t="shared" si="8"/>
        <v>0</v>
      </c>
      <c r="O45" s="5"/>
      <c r="P45" s="1"/>
    </row>
    <row r="46" spans="3:16" ht="21.95" customHeight="1" thickBot="1" x14ac:dyDescent="0.25">
      <c r="C46" s="142" t="s">
        <v>112</v>
      </c>
      <c r="D46" s="49" t="s">
        <v>124</v>
      </c>
      <c r="E46" s="54"/>
      <c r="F46" s="54"/>
      <c r="G46" s="196" t="s">
        <v>134</v>
      </c>
      <c r="H46" s="81">
        <v>1</v>
      </c>
      <c r="I46" s="53" t="s">
        <v>7</v>
      </c>
      <c r="J46" s="82"/>
      <c r="K46" s="83">
        <f t="shared" si="6"/>
        <v>0</v>
      </c>
      <c r="L46" s="84">
        <v>4</v>
      </c>
      <c r="M46" s="85" t="s">
        <v>61</v>
      </c>
      <c r="N46" s="137">
        <f t="shared" si="8"/>
        <v>0</v>
      </c>
      <c r="O46" s="5"/>
      <c r="P46" s="1"/>
    </row>
    <row r="47" spans="3:16" ht="21.95" customHeight="1" x14ac:dyDescent="0.2">
      <c r="C47" s="143" t="s">
        <v>67</v>
      </c>
      <c r="D47" s="129" t="s">
        <v>48</v>
      </c>
      <c r="E47" s="44" t="s">
        <v>52</v>
      </c>
      <c r="F47" s="44" t="s">
        <v>52</v>
      </c>
      <c r="G47" s="197"/>
      <c r="H47" s="77">
        <v>100</v>
      </c>
      <c r="I47" s="52" t="s">
        <v>7</v>
      </c>
      <c r="J47" s="78"/>
      <c r="K47" s="79">
        <f t="shared" si="6"/>
        <v>0</v>
      </c>
      <c r="L47" s="80">
        <v>4</v>
      </c>
      <c r="M47" s="80" t="s">
        <v>61</v>
      </c>
      <c r="N47" s="136">
        <f t="shared" si="8"/>
        <v>0</v>
      </c>
      <c r="O47" s="5"/>
      <c r="P47" s="1"/>
    </row>
    <row r="48" spans="3:16" ht="21.95" customHeight="1" x14ac:dyDescent="0.2">
      <c r="C48" s="74" t="s">
        <v>68</v>
      </c>
      <c r="D48" s="127" t="s">
        <v>48</v>
      </c>
      <c r="E48" s="39"/>
      <c r="F48" s="39"/>
      <c r="G48" s="198" t="s">
        <v>76</v>
      </c>
      <c r="H48" s="70">
        <v>5</v>
      </c>
      <c r="I48" s="2" t="s">
        <v>7</v>
      </c>
      <c r="J48" s="60"/>
      <c r="K48" s="58">
        <f t="shared" si="6"/>
        <v>0</v>
      </c>
      <c r="L48" s="4">
        <v>4</v>
      </c>
      <c r="M48" s="67" t="s">
        <v>61</v>
      </c>
      <c r="N48" s="140">
        <f t="shared" si="8"/>
        <v>0</v>
      </c>
      <c r="O48" s="5"/>
      <c r="P48" s="1"/>
    </row>
    <row r="49" spans="3:16" ht="21.95" customHeight="1" thickBot="1" x14ac:dyDescent="0.25">
      <c r="C49" s="144" t="s">
        <v>113</v>
      </c>
      <c r="D49" s="49" t="s">
        <v>48</v>
      </c>
      <c r="E49" s="54"/>
      <c r="F49" s="54"/>
      <c r="G49" s="196" t="s">
        <v>134</v>
      </c>
      <c r="H49" s="81">
        <v>50</v>
      </c>
      <c r="I49" s="53" t="s">
        <v>7</v>
      </c>
      <c r="J49" s="82"/>
      <c r="K49" s="83">
        <f t="shared" si="6"/>
        <v>0</v>
      </c>
      <c r="L49" s="84">
        <v>4</v>
      </c>
      <c r="M49" s="85" t="s">
        <v>61</v>
      </c>
      <c r="N49" s="137">
        <f t="shared" si="8"/>
        <v>0</v>
      </c>
      <c r="O49" s="5"/>
      <c r="P49" s="1"/>
    </row>
    <row r="50" spans="3:16" ht="21.95" customHeight="1" x14ac:dyDescent="0.2">
      <c r="C50" s="43" t="s">
        <v>135</v>
      </c>
      <c r="D50" s="129" t="s">
        <v>49</v>
      </c>
      <c r="E50" s="44" t="s">
        <v>52</v>
      </c>
      <c r="F50" s="44" t="s">
        <v>52</v>
      </c>
      <c r="G50" s="197"/>
      <c r="H50" s="77">
        <v>30</v>
      </c>
      <c r="I50" s="52" t="s">
        <v>7</v>
      </c>
      <c r="J50" s="78"/>
      <c r="K50" s="79">
        <f t="shared" si="6"/>
        <v>0</v>
      </c>
      <c r="L50" s="80">
        <v>4</v>
      </c>
      <c r="M50" s="80" t="s">
        <v>61</v>
      </c>
      <c r="N50" s="136">
        <f t="shared" si="8"/>
        <v>0</v>
      </c>
      <c r="O50" s="5"/>
      <c r="P50" s="1"/>
    </row>
    <row r="51" spans="3:16" ht="21.95" customHeight="1" x14ac:dyDescent="0.2">
      <c r="C51" s="10" t="s">
        <v>136</v>
      </c>
      <c r="D51" s="127" t="s">
        <v>49</v>
      </c>
      <c r="E51" s="39"/>
      <c r="F51" s="39"/>
      <c r="G51" s="198" t="s">
        <v>76</v>
      </c>
      <c r="H51" s="70">
        <v>1</v>
      </c>
      <c r="I51" s="2" t="s">
        <v>7</v>
      </c>
      <c r="J51" s="60"/>
      <c r="K51" s="58">
        <f t="shared" si="6"/>
        <v>0</v>
      </c>
      <c r="L51" s="4">
        <v>4</v>
      </c>
      <c r="M51" s="67" t="s">
        <v>61</v>
      </c>
      <c r="N51" s="140">
        <f t="shared" si="8"/>
        <v>0</v>
      </c>
      <c r="O51" s="5"/>
      <c r="P51" s="1"/>
    </row>
    <row r="52" spans="3:16" ht="21.95" customHeight="1" thickBot="1" x14ac:dyDescent="0.25">
      <c r="C52" s="48" t="s">
        <v>137</v>
      </c>
      <c r="D52" s="49" t="s">
        <v>49</v>
      </c>
      <c r="E52" s="54"/>
      <c r="F52" s="54"/>
      <c r="G52" s="196" t="s">
        <v>134</v>
      </c>
      <c r="H52" s="81">
        <v>15</v>
      </c>
      <c r="I52" s="53" t="s">
        <v>7</v>
      </c>
      <c r="J52" s="82"/>
      <c r="K52" s="83">
        <f t="shared" si="6"/>
        <v>0</v>
      </c>
      <c r="L52" s="84">
        <v>4</v>
      </c>
      <c r="M52" s="85" t="s">
        <v>61</v>
      </c>
      <c r="N52" s="137">
        <f t="shared" si="8"/>
        <v>0</v>
      </c>
      <c r="O52" s="5"/>
      <c r="P52" s="1"/>
    </row>
    <row r="53" spans="3:16" ht="21.95" customHeight="1" x14ac:dyDescent="0.2">
      <c r="C53" s="43" t="s">
        <v>138</v>
      </c>
      <c r="D53" s="129" t="s">
        <v>133</v>
      </c>
      <c r="E53" s="44" t="s">
        <v>52</v>
      </c>
      <c r="F53" s="44" t="s">
        <v>52</v>
      </c>
      <c r="G53" s="197"/>
      <c r="H53" s="77">
        <v>1</v>
      </c>
      <c r="I53" s="52" t="s">
        <v>7</v>
      </c>
      <c r="J53" s="78"/>
      <c r="K53" s="79">
        <f t="shared" ref="K53:K54" si="9">H53*J53</f>
        <v>0</v>
      </c>
      <c r="L53" s="80">
        <v>4</v>
      </c>
      <c r="M53" s="80" t="s">
        <v>61</v>
      </c>
      <c r="N53" s="136">
        <f t="shared" ref="N53:N54" si="10">K53*L53</f>
        <v>0</v>
      </c>
      <c r="O53" s="5"/>
      <c r="P53" s="1"/>
    </row>
    <row r="54" spans="3:16" ht="21.95" customHeight="1" thickBot="1" x14ac:dyDescent="0.25">
      <c r="C54" s="48" t="s">
        <v>139</v>
      </c>
      <c r="D54" s="49" t="s">
        <v>49</v>
      </c>
      <c r="E54" s="54"/>
      <c r="F54" s="54"/>
      <c r="G54" s="196" t="s">
        <v>134</v>
      </c>
      <c r="H54" s="81">
        <v>1</v>
      </c>
      <c r="I54" s="53" t="s">
        <v>7</v>
      </c>
      <c r="J54" s="82"/>
      <c r="K54" s="83">
        <f t="shared" si="9"/>
        <v>0</v>
      </c>
      <c r="L54" s="84">
        <v>4</v>
      </c>
      <c r="M54" s="85" t="s">
        <v>61</v>
      </c>
      <c r="N54" s="137">
        <f t="shared" si="10"/>
        <v>0</v>
      </c>
      <c r="O54" s="5"/>
      <c r="P54" s="1"/>
    </row>
    <row r="55" spans="3:16" ht="21.95" customHeight="1" thickBot="1" x14ac:dyDescent="0.25">
      <c r="C55" s="151" t="s">
        <v>140</v>
      </c>
      <c r="D55" s="152" t="s">
        <v>53</v>
      </c>
      <c r="E55" s="153"/>
      <c r="F55" s="153"/>
      <c r="G55" s="153"/>
      <c r="H55" s="154">
        <v>5</v>
      </c>
      <c r="I55" s="155" t="s">
        <v>7</v>
      </c>
      <c r="J55" s="156"/>
      <c r="K55" s="157">
        <f t="shared" si="6"/>
        <v>0</v>
      </c>
      <c r="L55" s="158">
        <v>4</v>
      </c>
      <c r="M55" s="158" t="s">
        <v>61</v>
      </c>
      <c r="N55" s="159">
        <f t="shared" si="7"/>
        <v>0</v>
      </c>
      <c r="O55" s="5"/>
      <c r="P55" s="1"/>
    </row>
    <row r="56" spans="3:16" ht="21.95" customHeight="1" thickBot="1" x14ac:dyDescent="0.25">
      <c r="C56" s="123" t="s">
        <v>141</v>
      </c>
      <c r="D56" s="128" t="s">
        <v>58</v>
      </c>
      <c r="E56" s="145"/>
      <c r="F56" s="28" t="s">
        <v>52</v>
      </c>
      <c r="G56" s="145"/>
      <c r="H56" s="146">
        <v>10</v>
      </c>
      <c r="I56" s="147" t="s">
        <v>7</v>
      </c>
      <c r="J56" s="148"/>
      <c r="K56" s="149">
        <f t="shared" si="6"/>
        <v>0</v>
      </c>
      <c r="L56" s="85">
        <v>4</v>
      </c>
      <c r="M56" s="85" t="s">
        <v>61</v>
      </c>
      <c r="N56" s="150">
        <f t="shared" ref="N56" si="11">K56*L56</f>
        <v>0</v>
      </c>
      <c r="O56" s="50"/>
      <c r="P56" s="51"/>
    </row>
    <row r="57" spans="3:16" ht="22.5" customHeight="1" thickBot="1" x14ac:dyDescent="0.25">
      <c r="C57" s="86"/>
      <c r="D57" s="87" t="s">
        <v>19</v>
      </c>
      <c r="E57" s="88"/>
      <c r="F57" s="88"/>
      <c r="G57" s="88"/>
      <c r="H57" s="93"/>
      <c r="I57" s="89"/>
      <c r="J57" s="90"/>
      <c r="K57" s="90"/>
      <c r="L57" s="91"/>
      <c r="M57" s="91"/>
      <c r="N57" s="92"/>
      <c r="O57" s="37">
        <f>SUM(N34:N56)</f>
        <v>0</v>
      </c>
      <c r="P57" s="119">
        <v>125</v>
      </c>
    </row>
    <row r="58" spans="3:16" ht="8.25" customHeight="1" thickBot="1" x14ac:dyDescent="0.25">
      <c r="C58" s="13"/>
      <c r="D58" s="9"/>
      <c r="E58" s="9"/>
      <c r="F58" s="9"/>
      <c r="G58" s="9"/>
      <c r="H58" s="8"/>
      <c r="I58" s="8"/>
      <c r="J58" s="6"/>
      <c r="K58" s="6"/>
      <c r="L58" s="63"/>
      <c r="M58" s="63"/>
      <c r="N58" s="7"/>
      <c r="O58" s="5"/>
      <c r="P58" s="1"/>
    </row>
    <row r="59" spans="3:16" s="97" customFormat="1" ht="30.75" customHeight="1" thickBot="1" x14ac:dyDescent="0.25">
      <c r="C59" s="131">
        <v>4</v>
      </c>
      <c r="D59" s="174" t="s">
        <v>10</v>
      </c>
      <c r="E59" s="132" t="s">
        <v>87</v>
      </c>
      <c r="F59" s="132" t="s">
        <v>89</v>
      </c>
      <c r="G59" s="175" t="s">
        <v>85</v>
      </c>
      <c r="H59" s="134"/>
      <c r="I59" s="134"/>
      <c r="J59" s="134"/>
      <c r="K59" s="134"/>
      <c r="L59" s="134"/>
      <c r="M59" s="134"/>
      <c r="N59" s="134"/>
      <c r="O59" s="95"/>
      <c r="P59" s="96"/>
    </row>
    <row r="60" spans="3:16" ht="22.5" x14ac:dyDescent="0.2">
      <c r="C60" s="43" t="s">
        <v>34</v>
      </c>
      <c r="D60" s="135" t="s">
        <v>86</v>
      </c>
      <c r="E60" s="122" t="s">
        <v>92</v>
      </c>
      <c r="F60" s="45"/>
      <c r="G60" s="45"/>
      <c r="H60" s="77">
        <v>10</v>
      </c>
      <c r="I60" s="52" t="s">
        <v>7</v>
      </c>
      <c r="J60" s="78"/>
      <c r="K60" s="79">
        <f t="shared" ref="K60:K70" si="12">H60*J60</f>
        <v>0</v>
      </c>
      <c r="L60" s="80">
        <v>4</v>
      </c>
      <c r="M60" s="80" t="s">
        <v>61</v>
      </c>
      <c r="N60" s="136">
        <f>K60*L60</f>
        <v>0</v>
      </c>
      <c r="O60" s="46"/>
      <c r="P60" s="47"/>
    </row>
    <row r="61" spans="3:16" ht="22.5" x14ac:dyDescent="0.2">
      <c r="C61" s="10" t="s">
        <v>35</v>
      </c>
      <c r="D61" s="3" t="s">
        <v>86</v>
      </c>
      <c r="E61" s="120" t="s">
        <v>88</v>
      </c>
      <c r="F61" s="17"/>
      <c r="G61" s="17"/>
      <c r="H61" s="70">
        <v>10</v>
      </c>
      <c r="I61" s="2" t="s">
        <v>7</v>
      </c>
      <c r="J61" s="60"/>
      <c r="K61" s="58">
        <f t="shared" si="12"/>
        <v>0</v>
      </c>
      <c r="L61" s="4">
        <v>4</v>
      </c>
      <c r="M61" s="67" t="s">
        <v>61</v>
      </c>
      <c r="N61" s="140">
        <f>K61*L61</f>
        <v>0</v>
      </c>
      <c r="O61" s="5"/>
      <c r="P61" s="1"/>
    </row>
    <row r="62" spans="3:16" ht="21.95" customHeight="1" thickBot="1" x14ac:dyDescent="0.25">
      <c r="C62" s="48" t="s">
        <v>114</v>
      </c>
      <c r="D62" s="49" t="s">
        <v>86</v>
      </c>
      <c r="E62" s="54"/>
      <c r="F62" s="168" t="s">
        <v>52</v>
      </c>
      <c r="G62" s="54"/>
      <c r="H62" s="81">
        <v>1</v>
      </c>
      <c r="I62" s="53" t="s">
        <v>11</v>
      </c>
      <c r="J62" s="82"/>
      <c r="K62" s="83">
        <f t="shared" si="12"/>
        <v>0</v>
      </c>
      <c r="L62" s="84">
        <v>4</v>
      </c>
      <c r="M62" s="85" t="s">
        <v>61</v>
      </c>
      <c r="N62" s="137">
        <f>K62*L62</f>
        <v>0</v>
      </c>
      <c r="O62" s="5"/>
      <c r="P62" s="1"/>
    </row>
    <row r="63" spans="3:16" ht="21.95" customHeight="1" x14ac:dyDescent="0.2">
      <c r="C63" s="43" t="s">
        <v>37</v>
      </c>
      <c r="D63" s="135" t="s">
        <v>90</v>
      </c>
      <c r="E63" s="44" t="s">
        <v>52</v>
      </c>
      <c r="F63" s="45"/>
      <c r="G63" s="45"/>
      <c r="H63" s="77">
        <v>190</v>
      </c>
      <c r="I63" s="52" t="s">
        <v>7</v>
      </c>
      <c r="J63" s="78"/>
      <c r="K63" s="79">
        <f t="shared" si="12"/>
        <v>0</v>
      </c>
      <c r="L63" s="80">
        <v>4</v>
      </c>
      <c r="M63" s="80" t="s">
        <v>61</v>
      </c>
      <c r="N63" s="136">
        <f>K63*L63</f>
        <v>0</v>
      </c>
      <c r="O63" s="5"/>
      <c r="P63" s="1"/>
    </row>
    <row r="64" spans="3:16" ht="21.95" customHeight="1" x14ac:dyDescent="0.2">
      <c r="C64" s="10" t="s">
        <v>38</v>
      </c>
      <c r="D64" s="3" t="s">
        <v>90</v>
      </c>
      <c r="E64" s="17"/>
      <c r="F64" s="32"/>
      <c r="G64" s="120" t="s">
        <v>93</v>
      </c>
      <c r="H64" s="70">
        <v>10</v>
      </c>
      <c r="I64" s="2" t="s">
        <v>7</v>
      </c>
      <c r="J64" s="60"/>
      <c r="K64" s="58">
        <f t="shared" si="12"/>
        <v>0</v>
      </c>
      <c r="L64" s="4">
        <v>4</v>
      </c>
      <c r="M64" s="67" t="s">
        <v>61</v>
      </c>
      <c r="N64" s="140">
        <f>K64*L64</f>
        <v>0</v>
      </c>
      <c r="O64" s="5"/>
      <c r="P64" s="1"/>
    </row>
    <row r="65" spans="3:16" ht="21.95" customHeight="1" thickBot="1" x14ac:dyDescent="0.25">
      <c r="C65" s="123" t="s">
        <v>78</v>
      </c>
      <c r="D65" s="49" t="s">
        <v>90</v>
      </c>
      <c r="E65" s="50"/>
      <c r="F65" s="168" t="s">
        <v>52</v>
      </c>
      <c r="G65" s="54"/>
      <c r="H65" s="81">
        <v>20</v>
      </c>
      <c r="I65" s="53" t="s">
        <v>11</v>
      </c>
      <c r="J65" s="82"/>
      <c r="K65" s="83">
        <f t="shared" si="12"/>
        <v>0</v>
      </c>
      <c r="L65" s="84">
        <v>4</v>
      </c>
      <c r="M65" s="85" t="s">
        <v>61</v>
      </c>
      <c r="N65" s="176">
        <f t="shared" ref="N65:N70" si="13">K65*L65</f>
        <v>0</v>
      </c>
      <c r="O65" s="5"/>
      <c r="P65" s="1"/>
    </row>
    <row r="66" spans="3:16" ht="21.95" customHeight="1" x14ac:dyDescent="0.2">
      <c r="C66" s="43" t="s">
        <v>39</v>
      </c>
      <c r="D66" s="177" t="s">
        <v>91</v>
      </c>
      <c r="E66" s="122" t="s">
        <v>92</v>
      </c>
      <c r="F66" s="45"/>
      <c r="G66" s="45"/>
      <c r="H66" s="77">
        <v>5</v>
      </c>
      <c r="I66" s="52" t="s">
        <v>7</v>
      </c>
      <c r="J66" s="78"/>
      <c r="K66" s="79">
        <f t="shared" si="12"/>
        <v>0</v>
      </c>
      <c r="L66" s="80">
        <v>4</v>
      </c>
      <c r="M66" s="80" t="s">
        <v>61</v>
      </c>
      <c r="N66" s="136">
        <f t="shared" si="13"/>
        <v>0</v>
      </c>
      <c r="O66" s="5"/>
      <c r="P66" s="1"/>
    </row>
    <row r="67" spans="3:16" ht="21.95" customHeight="1" x14ac:dyDescent="0.2">
      <c r="C67" s="10" t="s">
        <v>40</v>
      </c>
      <c r="D67" s="121" t="s">
        <v>91</v>
      </c>
      <c r="E67" s="120" t="s">
        <v>88</v>
      </c>
      <c r="F67" s="17"/>
      <c r="G67" s="17"/>
      <c r="H67" s="70">
        <v>5</v>
      </c>
      <c r="I67" s="2" t="s">
        <v>7</v>
      </c>
      <c r="J67" s="60"/>
      <c r="K67" s="58">
        <f t="shared" si="12"/>
        <v>0</v>
      </c>
      <c r="L67" s="4">
        <v>4</v>
      </c>
      <c r="M67" s="4" t="s">
        <v>61</v>
      </c>
      <c r="N67" s="140">
        <f t="shared" si="13"/>
        <v>0</v>
      </c>
      <c r="O67" s="5"/>
      <c r="P67" s="1"/>
    </row>
    <row r="68" spans="3:16" ht="21.95" customHeight="1" thickBot="1" x14ac:dyDescent="0.25">
      <c r="C68" s="36" t="s">
        <v>77</v>
      </c>
      <c r="D68" s="125" t="s">
        <v>91</v>
      </c>
      <c r="E68" s="39"/>
      <c r="F68" s="38" t="s">
        <v>52</v>
      </c>
      <c r="G68" s="195" t="s">
        <v>128</v>
      </c>
      <c r="H68" s="71">
        <v>1</v>
      </c>
      <c r="I68" s="16" t="s">
        <v>11</v>
      </c>
      <c r="J68" s="61"/>
      <c r="K68" s="59">
        <f t="shared" si="12"/>
        <v>0</v>
      </c>
      <c r="L68" s="66">
        <v>4</v>
      </c>
      <c r="M68" s="66" t="s">
        <v>61</v>
      </c>
      <c r="N68" s="139">
        <f t="shared" ref="N68" si="14">K68*L68</f>
        <v>0</v>
      </c>
      <c r="O68" s="5"/>
      <c r="P68" s="1"/>
    </row>
    <row r="69" spans="3:16" ht="21.95" customHeight="1" x14ac:dyDescent="0.2">
      <c r="C69" s="43" t="s">
        <v>121</v>
      </c>
      <c r="D69" s="177" t="s">
        <v>129</v>
      </c>
      <c r="E69" s="122" t="s">
        <v>92</v>
      </c>
      <c r="F69" s="45"/>
      <c r="G69" s="45"/>
      <c r="H69" s="77">
        <v>5</v>
      </c>
      <c r="I69" s="52" t="s">
        <v>7</v>
      </c>
      <c r="J69" s="78"/>
      <c r="K69" s="79">
        <f t="shared" si="12"/>
        <v>0</v>
      </c>
      <c r="L69" s="80">
        <v>4</v>
      </c>
      <c r="M69" s="80" t="s">
        <v>61</v>
      </c>
      <c r="N69" s="136">
        <f t="shared" si="13"/>
        <v>0</v>
      </c>
      <c r="O69" s="5"/>
      <c r="P69" s="1"/>
    </row>
    <row r="70" spans="3:16" ht="21.95" customHeight="1" x14ac:dyDescent="0.2">
      <c r="C70" s="10" t="s">
        <v>122</v>
      </c>
      <c r="D70" s="121" t="s">
        <v>129</v>
      </c>
      <c r="E70" s="120" t="s">
        <v>88</v>
      </c>
      <c r="F70" s="17"/>
      <c r="G70" s="17"/>
      <c r="H70" s="70">
        <v>5</v>
      </c>
      <c r="I70" s="2" t="s">
        <v>7</v>
      </c>
      <c r="J70" s="60"/>
      <c r="K70" s="58">
        <f t="shared" si="12"/>
        <v>0</v>
      </c>
      <c r="L70" s="4">
        <v>4</v>
      </c>
      <c r="M70" s="4" t="s">
        <v>61</v>
      </c>
      <c r="N70" s="140">
        <f t="shared" si="13"/>
        <v>0</v>
      </c>
      <c r="O70" s="5"/>
      <c r="P70" s="1"/>
    </row>
    <row r="71" spans="3:16" ht="21.95" customHeight="1" thickBot="1" x14ac:dyDescent="0.25">
      <c r="C71" s="36" t="s">
        <v>130</v>
      </c>
      <c r="D71" s="125" t="s">
        <v>129</v>
      </c>
      <c r="E71" s="39"/>
      <c r="F71" s="38" t="s">
        <v>52</v>
      </c>
      <c r="G71" s="195" t="s">
        <v>131</v>
      </c>
      <c r="H71" s="71">
        <v>1</v>
      </c>
      <c r="I71" s="16" t="s">
        <v>7</v>
      </c>
      <c r="J71" s="61"/>
      <c r="K71" s="59">
        <f t="shared" ref="K71" si="15">H71*J71</f>
        <v>0</v>
      </c>
      <c r="L71" s="66">
        <v>4</v>
      </c>
      <c r="M71" s="66" t="s">
        <v>61</v>
      </c>
      <c r="N71" s="139">
        <f t="shared" ref="N71" si="16">K71*L71</f>
        <v>0</v>
      </c>
      <c r="O71" s="5"/>
      <c r="P71" s="1"/>
    </row>
    <row r="72" spans="3:16" ht="22.5" customHeight="1" thickBot="1" x14ac:dyDescent="0.25">
      <c r="C72" s="86"/>
      <c r="D72" s="199" t="s">
        <v>20</v>
      </c>
      <c r="E72" s="200"/>
      <c r="F72" s="200"/>
      <c r="G72" s="200"/>
      <c r="H72" s="124"/>
      <c r="I72" s="89"/>
      <c r="J72" s="90"/>
      <c r="K72" s="90"/>
      <c r="L72" s="91"/>
      <c r="M72" s="91"/>
      <c r="N72" s="92"/>
      <c r="O72" s="37">
        <f>SUM(N60:N71)</f>
        <v>0</v>
      </c>
      <c r="P72" s="119">
        <v>55</v>
      </c>
    </row>
    <row r="73" spans="3:16" ht="8.25" customHeight="1" thickBot="1" x14ac:dyDescent="0.25">
      <c r="C73" s="13"/>
      <c r="D73" s="9"/>
      <c r="E73" s="9"/>
      <c r="F73" s="9"/>
      <c r="G73" s="9"/>
      <c r="H73" s="8"/>
      <c r="I73" s="8"/>
      <c r="J73" s="6"/>
      <c r="K73" s="6"/>
      <c r="L73" s="63"/>
      <c r="M73" s="63"/>
      <c r="N73" s="7"/>
      <c r="O73" s="5"/>
      <c r="P73" s="1"/>
    </row>
    <row r="74" spans="3:16" s="97" customFormat="1" ht="30.75" customHeight="1" thickBot="1" x14ac:dyDescent="0.25">
      <c r="C74" s="131">
        <v>5</v>
      </c>
      <c r="D74" s="208" t="s">
        <v>55</v>
      </c>
      <c r="E74" s="209"/>
      <c r="F74" s="209"/>
      <c r="G74" s="178"/>
      <c r="H74" s="134"/>
      <c r="I74" s="134"/>
      <c r="J74" s="134"/>
      <c r="K74" s="134"/>
      <c r="L74" s="134"/>
      <c r="M74" s="134"/>
      <c r="N74" s="134"/>
      <c r="O74" s="98"/>
      <c r="P74" s="99"/>
    </row>
    <row r="75" spans="3:16" ht="21.95" customHeight="1" x14ac:dyDescent="0.2">
      <c r="C75" s="43" t="s">
        <v>115</v>
      </c>
      <c r="D75" s="129" t="s">
        <v>45</v>
      </c>
      <c r="E75" s="179" t="s">
        <v>42</v>
      </c>
      <c r="F75" s="180"/>
      <c r="G75" s="181"/>
      <c r="H75" s="77">
        <v>16</v>
      </c>
      <c r="I75" s="52" t="s">
        <v>12</v>
      </c>
      <c r="J75" s="78"/>
      <c r="K75" s="79">
        <f t="shared" ref="K75:K79" si="17">H75*J75</f>
        <v>0</v>
      </c>
      <c r="L75" s="80">
        <v>4</v>
      </c>
      <c r="M75" s="80" t="s">
        <v>61</v>
      </c>
      <c r="N75" s="136">
        <f>K75*L75</f>
        <v>0</v>
      </c>
      <c r="O75" s="5"/>
      <c r="P75" s="1"/>
    </row>
    <row r="76" spans="3:16" ht="21.95" customHeight="1" x14ac:dyDescent="0.2">
      <c r="C76" s="10" t="s">
        <v>116</v>
      </c>
      <c r="D76" s="127" t="s">
        <v>45</v>
      </c>
      <c r="E76" s="118" t="s">
        <v>43</v>
      </c>
      <c r="F76" s="117"/>
      <c r="G76" s="116"/>
      <c r="H76" s="70">
        <v>8</v>
      </c>
      <c r="I76" s="2" t="s">
        <v>12</v>
      </c>
      <c r="J76" s="60"/>
      <c r="K76" s="58">
        <f t="shared" si="17"/>
        <v>0</v>
      </c>
      <c r="L76" s="4">
        <v>4</v>
      </c>
      <c r="M76" s="67" t="s">
        <v>61</v>
      </c>
      <c r="N76" s="140">
        <f>K76*L76</f>
        <v>0</v>
      </c>
      <c r="O76" s="5"/>
      <c r="P76" s="1"/>
    </row>
    <row r="77" spans="3:16" ht="21.95" customHeight="1" thickBot="1" x14ac:dyDescent="0.25">
      <c r="C77" s="48" t="s">
        <v>117</v>
      </c>
      <c r="D77" s="49" t="s">
        <v>45</v>
      </c>
      <c r="E77" s="182" t="s">
        <v>44</v>
      </c>
      <c r="F77" s="183"/>
      <c r="G77" s="184"/>
      <c r="H77" s="81">
        <v>8</v>
      </c>
      <c r="I77" s="53" t="s">
        <v>12</v>
      </c>
      <c r="J77" s="82"/>
      <c r="K77" s="83">
        <f t="shared" si="17"/>
        <v>0</v>
      </c>
      <c r="L77" s="84">
        <v>4</v>
      </c>
      <c r="M77" s="85" t="s">
        <v>61</v>
      </c>
      <c r="N77" s="137">
        <f>K77*L77</f>
        <v>0</v>
      </c>
      <c r="O77" s="5"/>
      <c r="P77" s="1"/>
    </row>
    <row r="78" spans="3:16" ht="21.95" customHeight="1" x14ac:dyDescent="0.2">
      <c r="C78" s="43" t="s">
        <v>118</v>
      </c>
      <c r="D78" s="129" t="s">
        <v>59</v>
      </c>
      <c r="E78" s="185" t="s">
        <v>57</v>
      </c>
      <c r="F78" s="180"/>
      <c r="G78" s="181"/>
      <c r="H78" s="77">
        <v>8</v>
      </c>
      <c r="I78" s="52" t="s">
        <v>12</v>
      </c>
      <c r="J78" s="78"/>
      <c r="K78" s="79">
        <f t="shared" si="17"/>
        <v>0</v>
      </c>
      <c r="L78" s="80">
        <v>4</v>
      </c>
      <c r="M78" s="80" t="s">
        <v>61</v>
      </c>
      <c r="N78" s="136">
        <f>K78*L78</f>
        <v>0</v>
      </c>
      <c r="O78" s="5"/>
      <c r="P78" s="1"/>
    </row>
    <row r="79" spans="3:16" ht="21.95" customHeight="1" thickBot="1" x14ac:dyDescent="0.25">
      <c r="C79" s="48" t="s">
        <v>119</v>
      </c>
      <c r="D79" s="49" t="s">
        <v>59</v>
      </c>
      <c r="E79" s="182" t="s">
        <v>33</v>
      </c>
      <c r="F79" s="183"/>
      <c r="G79" s="184"/>
      <c r="H79" s="81">
        <v>4</v>
      </c>
      <c r="I79" s="53" t="s">
        <v>12</v>
      </c>
      <c r="J79" s="82"/>
      <c r="K79" s="83">
        <f t="shared" si="17"/>
        <v>0</v>
      </c>
      <c r="L79" s="84">
        <v>4</v>
      </c>
      <c r="M79" s="85" t="s">
        <v>61</v>
      </c>
      <c r="N79" s="137">
        <f>K79*L79</f>
        <v>0</v>
      </c>
      <c r="O79" s="5"/>
      <c r="P79" s="1"/>
    </row>
    <row r="80" spans="3:16" ht="22.5" customHeight="1" thickBot="1" x14ac:dyDescent="0.25">
      <c r="C80" s="101"/>
      <c r="D80" s="199" t="s">
        <v>54</v>
      </c>
      <c r="E80" s="200"/>
      <c r="F80" s="200"/>
      <c r="G80" s="200"/>
      <c r="H80" s="100"/>
      <c r="I80" s="102"/>
      <c r="J80" s="102"/>
      <c r="K80" s="102"/>
      <c r="L80" s="102"/>
      <c r="M80" s="114"/>
      <c r="N80" s="103"/>
      <c r="O80" s="37">
        <f>SUM(N75:N79)</f>
        <v>0</v>
      </c>
      <c r="P80" s="119">
        <v>10</v>
      </c>
    </row>
    <row r="81" spans="3:16" ht="3.75" customHeight="1" thickBot="1" x14ac:dyDescent="0.25"/>
    <row r="82" spans="3:16" s="40" customFormat="1" ht="30.75" customHeight="1" thickBot="1" x14ac:dyDescent="0.25">
      <c r="L82" s="107"/>
      <c r="M82" s="115"/>
      <c r="N82" s="41" t="s">
        <v>3</v>
      </c>
      <c r="O82" s="42">
        <f>O16+O31+O57+O72+O80</f>
        <v>0</v>
      </c>
      <c r="P82" s="104">
        <f>SUM(P11:P80)</f>
        <v>600</v>
      </c>
    </row>
    <row r="83" spans="3:16" ht="4.5" customHeight="1" x14ac:dyDescent="0.2"/>
    <row r="84" spans="3:16" x14ac:dyDescent="0.2">
      <c r="C84" s="35"/>
      <c r="D84" s="34"/>
    </row>
    <row r="85" spans="3:16" x14ac:dyDescent="0.2">
      <c r="C85" s="35"/>
      <c r="D85" s="33"/>
      <c r="E85" s="34"/>
    </row>
    <row r="86" spans="3:16" x14ac:dyDescent="0.2">
      <c r="E86" s="33"/>
    </row>
  </sheetData>
  <sheetProtection selectLockedCells="1"/>
  <mergeCells count="7">
    <mergeCell ref="D80:G80"/>
    <mergeCell ref="D72:G72"/>
    <mergeCell ref="H4:P4"/>
    <mergeCell ref="C2:P2"/>
    <mergeCell ref="H5:K5"/>
    <mergeCell ref="L5:P5"/>
    <mergeCell ref="D74:F74"/>
  </mergeCells>
  <phoneticPr fontId="8" type="noConversion"/>
  <pageMargins left="0.28999999999999998" right="0.24" top="1" bottom="1" header="0.5" footer="0.5"/>
  <pageSetup paperSize="9" scale="59" orientation="portrait" r:id="rId1"/>
  <headerFooter alignWithMargins="0"/>
  <ignoredErrors>
    <ignoredError sqref="C25:C26 C44:C4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tabel</vt:lpstr>
    </vt:vector>
  </TitlesOfParts>
  <Manager>-</Manager>
  <Company>Hoogheemraadschap van Rijnland</Company>
  <LinksUpToDate>false</LinksUpToDate>
  <SharedDoc>false</SharedDoc>
  <HyperlinkBase>-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Prijs-Invulblad</dc:title>
  <dc:subject>Raamovereenkomst Landmeetkundige werkzaamheden 2016</dc:subject>
  <dc:creator>R.E. van der Zwan</dc:creator>
  <cp:keywords>-</cp:keywords>
  <dc:description>Verzoek tot invullen van de gevraagde cellen</dc:description>
  <cp:lastModifiedBy>rzwan</cp:lastModifiedBy>
  <cp:lastPrinted>2012-03-21T16:02:40Z</cp:lastPrinted>
  <dcterms:created xsi:type="dcterms:W3CDTF">2012-03-08T10:33:08Z</dcterms:created>
  <dcterms:modified xsi:type="dcterms:W3CDTF">2021-01-14T13:34:27Z</dcterms:modified>
  <cp:category>G1-Financieel Criterium</cp:category>
</cp:coreProperties>
</file>